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showInkAnnotation="0" autoCompressPictures="0"/>
  <bookViews>
    <workbookView xWindow="-105" yWindow="-105" windowWidth="23250" windowHeight="12570" tabRatio="928"/>
  </bookViews>
  <sheets>
    <sheet name="Staat van eenheidsprijzen" sheetId="28" r:id="rId1"/>
    <sheet name="Verzamelblad" sheetId="34" r:id="rId2"/>
    <sheet name="Raadzaal " sheetId="38" r:id="rId3"/>
    <sheet name="Burgerzaal" sheetId="29" r:id="rId4"/>
    <sheet name="Kernassortiment" sheetId="39" r:id="rId5"/>
    <sheet name="Mogelijke uren tijdens contract" sheetId="40" r:id="rId6"/>
    <sheet name="Webconference voor 8 personen" sheetId="41" r:id="rId7"/>
    <sheet name="Webconference voor 14 personen" sheetId="43" r:id="rId8"/>
    <sheet name="Training" sheetId="42" r:id="rId9"/>
    <sheet name="SLA kosten" sheetId="27"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G96" i="38" l="1"/>
  <c r="G97" i="38"/>
  <c r="G98" i="38"/>
  <c r="G85" i="38"/>
  <c r="G86" i="38"/>
  <c r="G87" i="38"/>
  <c r="G88" i="38"/>
  <c r="G68" i="38"/>
  <c r="G69" i="38"/>
  <c r="G70" i="38"/>
  <c r="G71" i="38"/>
  <c r="G67" i="38"/>
  <c r="G66" i="38"/>
  <c r="E48" i="43" l="1"/>
  <c r="G48" i="43" s="1"/>
  <c r="E47" i="43"/>
  <c r="G47" i="43" s="1"/>
  <c r="E46" i="43"/>
  <c r="G46" i="43" s="1"/>
  <c r="E45" i="43"/>
  <c r="G45" i="43" s="1"/>
  <c r="E44" i="43"/>
  <c r="G44" i="43" s="1"/>
  <c r="E43" i="43"/>
  <c r="G43" i="43" s="1"/>
  <c r="E42" i="43"/>
  <c r="G42" i="43" s="1"/>
  <c r="E41" i="43"/>
  <c r="G41" i="43" s="1"/>
  <c r="E40" i="43"/>
  <c r="G40" i="43" s="1"/>
  <c r="E39" i="43"/>
  <c r="G39" i="43" s="1"/>
  <c r="E38" i="43"/>
  <c r="G38" i="43" s="1"/>
  <c r="E37" i="43"/>
  <c r="G37" i="43" s="1"/>
  <c r="E36" i="43"/>
  <c r="G36" i="43" s="1"/>
  <c r="G34" i="43"/>
  <c r="G33" i="43"/>
  <c r="G32" i="43"/>
  <c r="G29" i="43"/>
  <c r="G28" i="43"/>
  <c r="G27" i="43"/>
  <c r="G26" i="43"/>
  <c r="G25" i="43"/>
  <c r="G24" i="43"/>
  <c r="G23" i="43"/>
  <c r="G22" i="43"/>
  <c r="G21" i="43"/>
  <c r="G20" i="43"/>
  <c r="G19" i="43"/>
  <c r="G18" i="43"/>
  <c r="G17" i="43"/>
  <c r="G16" i="43"/>
  <c r="G15" i="43"/>
  <c r="G14" i="43"/>
  <c r="G13" i="43"/>
  <c r="G12" i="43"/>
  <c r="G11" i="43"/>
  <c r="G10" i="43"/>
  <c r="H30" i="43" s="1"/>
  <c r="G51" i="43" l="1"/>
  <c r="B27" i="34" s="1"/>
  <c r="G50" i="43"/>
  <c r="B26" i="34" s="1"/>
  <c r="G12" i="29"/>
  <c r="G13" i="29"/>
  <c r="G14" i="29"/>
  <c r="G15" i="29"/>
  <c r="G16" i="29"/>
  <c r="G17" i="29"/>
  <c r="G18" i="29"/>
  <c r="G19" i="29"/>
  <c r="G20" i="29"/>
  <c r="G21" i="29"/>
  <c r="G22" i="29"/>
  <c r="G23" i="29"/>
  <c r="G24" i="29"/>
  <c r="G92" i="38"/>
  <c r="G103" i="38"/>
  <c r="G122" i="38"/>
  <c r="G21" i="38"/>
  <c r="G20" i="38"/>
  <c r="G19" i="38"/>
  <c r="G18" i="38"/>
  <c r="G17" i="38"/>
  <c r="G16" i="38"/>
  <c r="G15" i="38"/>
  <c r="G14" i="38"/>
  <c r="G13" i="38"/>
  <c r="G12" i="38"/>
  <c r="B28" i="34" l="1"/>
  <c r="C28" i="34" s="1"/>
  <c r="G53" i="43"/>
  <c r="C15" i="40"/>
  <c r="E15" i="40" s="1"/>
  <c r="B12" i="27" l="1"/>
  <c r="C22" i="27"/>
  <c r="B22" i="27"/>
  <c r="C18" i="40"/>
  <c r="C17" i="40"/>
  <c r="C16" i="40"/>
  <c r="C14" i="40"/>
  <c r="C13" i="40"/>
  <c r="C12" i="40"/>
  <c r="C11" i="40"/>
  <c r="C10" i="40"/>
  <c r="C9" i="40"/>
  <c r="C8" i="42" l="1"/>
  <c r="D8" i="42" s="1"/>
  <c r="B30" i="34" s="1"/>
  <c r="C9" i="42"/>
  <c r="D9" i="42" s="1"/>
  <c r="B31" i="34" s="1"/>
  <c r="C32" i="34" l="1"/>
  <c r="D12" i="42"/>
  <c r="G13" i="41" l="1"/>
  <c r="G14" i="41"/>
  <c r="G15" i="41"/>
  <c r="G16" i="41"/>
  <c r="G17" i="41"/>
  <c r="G18" i="41"/>
  <c r="G19" i="41"/>
  <c r="G20" i="41"/>
  <c r="G21" i="41"/>
  <c r="G22" i="41"/>
  <c r="G23" i="41"/>
  <c r="G24" i="41"/>
  <c r="G25" i="41"/>
  <c r="G26" i="41"/>
  <c r="G27" i="41"/>
  <c r="G28" i="41"/>
  <c r="G29" i="41"/>
  <c r="E48" i="41"/>
  <c r="G48" i="41" s="1"/>
  <c r="E47" i="41"/>
  <c r="G47" i="41" s="1"/>
  <c r="E46" i="41"/>
  <c r="G46" i="41" s="1"/>
  <c r="E45" i="41"/>
  <c r="G45" i="41" s="1"/>
  <c r="E44" i="41"/>
  <c r="G44" i="41" s="1"/>
  <c r="E43" i="41"/>
  <c r="G43" i="41" s="1"/>
  <c r="E42" i="41"/>
  <c r="G42" i="41" s="1"/>
  <c r="E41" i="41"/>
  <c r="G41" i="41" s="1"/>
  <c r="E40" i="41"/>
  <c r="G40" i="41" s="1"/>
  <c r="E39" i="41"/>
  <c r="G39" i="41" s="1"/>
  <c r="E38" i="41"/>
  <c r="G38" i="41" s="1"/>
  <c r="E37" i="41"/>
  <c r="G37" i="41" s="1"/>
  <c r="E36" i="41"/>
  <c r="G36" i="41" s="1"/>
  <c r="G34" i="41"/>
  <c r="G33" i="41"/>
  <c r="G32" i="41"/>
  <c r="G12" i="41"/>
  <c r="G11" i="41"/>
  <c r="G10" i="41"/>
  <c r="H30" i="41" l="1"/>
  <c r="G50" i="41"/>
  <c r="B22" i="34" s="1"/>
  <c r="G51" i="41"/>
  <c r="B23" i="34" s="1"/>
  <c r="B24" i="34" l="1"/>
  <c r="C24" i="34" s="1"/>
  <c r="G53" i="41"/>
  <c r="E18" i="40" l="1"/>
  <c r="E17" i="40"/>
  <c r="E16" i="40"/>
  <c r="E14" i="40"/>
  <c r="E13" i="40"/>
  <c r="E12" i="40"/>
  <c r="E11" i="40"/>
  <c r="E10" i="40"/>
  <c r="E9" i="40"/>
  <c r="C118" i="39"/>
  <c r="D121" i="39" s="1"/>
  <c r="D124" i="39" l="1"/>
  <c r="B16" i="34" s="1"/>
  <c r="B17" i="34" s="1"/>
  <c r="C17" i="34" s="1"/>
  <c r="E19" i="40"/>
  <c r="E21" i="40" s="1"/>
  <c r="B19" i="34" s="1"/>
  <c r="B20" i="34" l="1"/>
  <c r="C20" i="34" s="1"/>
  <c r="G46" i="29"/>
  <c r="G45" i="29"/>
  <c r="G44" i="29"/>
  <c r="G43" i="29"/>
  <c r="G42" i="29"/>
  <c r="G41" i="29"/>
  <c r="G40" i="29"/>
  <c r="G39" i="29"/>
  <c r="G38" i="29"/>
  <c r="G37" i="29"/>
  <c r="G36" i="29"/>
  <c r="G35" i="29"/>
  <c r="G34" i="29"/>
  <c r="G33" i="29"/>
  <c r="G32" i="29"/>
  <c r="G31" i="29"/>
  <c r="G30" i="29"/>
  <c r="H47" i="29" l="1"/>
  <c r="G11" i="29"/>
  <c r="G10" i="29"/>
  <c r="G9" i="29"/>
  <c r="G106" i="38"/>
  <c r="G107" i="38"/>
  <c r="G108" i="38"/>
  <c r="G109" i="38"/>
  <c r="G110" i="38"/>
  <c r="G102" i="38"/>
  <c r="G101" i="38"/>
  <c r="G100" i="38"/>
  <c r="G99" i="38"/>
  <c r="G95" i="38"/>
  <c r="G94" i="38"/>
  <c r="G91" i="38"/>
  <c r="G90" i="38"/>
  <c r="G89" i="38"/>
  <c r="G84" i="38"/>
  <c r="G83" i="38"/>
  <c r="G57" i="38"/>
  <c r="H103" i="38" l="1"/>
  <c r="H92" i="38"/>
  <c r="G81" i="38" l="1"/>
  <c r="G80" i="38"/>
  <c r="G79" i="38"/>
  <c r="G78" i="38"/>
  <c r="G77" i="38"/>
  <c r="H81" i="38" l="1"/>
  <c r="E144" i="38" l="1"/>
  <c r="G144" i="38" s="1"/>
  <c r="E143" i="38"/>
  <c r="G143" i="38" s="1"/>
  <c r="E142" i="38"/>
  <c r="G142" i="38" s="1"/>
  <c r="E141" i="38"/>
  <c r="G141" i="38" s="1"/>
  <c r="E140" i="38"/>
  <c r="G140" i="38" s="1"/>
  <c r="E139" i="38"/>
  <c r="G139" i="38" s="1"/>
  <c r="E138" i="38"/>
  <c r="G138" i="38" s="1"/>
  <c r="E137" i="38"/>
  <c r="G137" i="38" s="1"/>
  <c r="E136" i="38"/>
  <c r="G136" i="38" s="1"/>
  <c r="E135" i="38"/>
  <c r="G135" i="38" s="1"/>
  <c r="E134" i="38"/>
  <c r="G134" i="38" s="1"/>
  <c r="E133" i="38"/>
  <c r="G133" i="38" s="1"/>
  <c r="E132" i="38"/>
  <c r="G132" i="38" s="1"/>
  <c r="G130" i="38"/>
  <c r="G129" i="38"/>
  <c r="G128" i="38"/>
  <c r="G125" i="38"/>
  <c r="G124" i="38"/>
  <c r="G123" i="38"/>
  <c r="G121" i="38"/>
  <c r="G120" i="38"/>
  <c r="G119" i="38"/>
  <c r="G118" i="38"/>
  <c r="G117" i="38"/>
  <c r="G115" i="38"/>
  <c r="G114" i="38"/>
  <c r="G113" i="38"/>
  <c r="G112" i="38"/>
  <c r="G105" i="38"/>
  <c r="G75" i="38"/>
  <c r="G74" i="38"/>
  <c r="G73" i="38"/>
  <c r="G72" i="38"/>
  <c r="G64" i="38"/>
  <c r="G63" i="38"/>
  <c r="G62" i="38"/>
  <c r="G61" i="38"/>
  <c r="G60" i="38"/>
  <c r="G59" i="38"/>
  <c r="G58" i="38"/>
  <c r="G56" i="38"/>
  <c r="G55" i="38"/>
  <c r="G53" i="38"/>
  <c r="G52" i="38"/>
  <c r="G51" i="38"/>
  <c r="G50" i="38"/>
  <c r="G49" i="38"/>
  <c r="G48" i="38"/>
  <c r="G46" i="38"/>
  <c r="G45" i="38"/>
  <c r="G44" i="38"/>
  <c r="G43" i="38"/>
  <c r="G42" i="38"/>
  <c r="G41" i="38"/>
  <c r="G40" i="38"/>
  <c r="G39" i="38"/>
  <c r="G38" i="38"/>
  <c r="G37" i="38"/>
  <c r="G36" i="38"/>
  <c r="G35" i="38"/>
  <c r="G34" i="38"/>
  <c r="G33" i="38"/>
  <c r="G32" i="38"/>
  <c r="G31" i="38"/>
  <c r="G30" i="38"/>
  <c r="G29" i="38"/>
  <c r="G28" i="38"/>
  <c r="G24" i="38"/>
  <c r="G23" i="38"/>
  <c r="G22" i="38"/>
  <c r="G11" i="38"/>
  <c r="G10" i="38"/>
  <c r="G9" i="38"/>
  <c r="G146" i="38" l="1"/>
  <c r="B8" i="34" s="1"/>
  <c r="H25" i="38"/>
  <c r="H125" i="38"/>
  <c r="H110" i="38"/>
  <c r="H53" i="38"/>
  <c r="H115" i="38"/>
  <c r="H46" i="38"/>
  <c r="H75" i="38"/>
  <c r="H64" i="38"/>
  <c r="G147" i="38"/>
  <c r="B9" i="34" s="1"/>
  <c r="H126" i="38" l="1"/>
  <c r="G149" i="38"/>
  <c r="E65" i="29" l="1"/>
  <c r="G65" i="29" s="1"/>
  <c r="E64" i="29"/>
  <c r="G64" i="29" s="1"/>
  <c r="E63" i="29"/>
  <c r="G63" i="29" s="1"/>
  <c r="E62" i="29"/>
  <c r="G62" i="29" s="1"/>
  <c r="E61" i="29"/>
  <c r="G61" i="29" s="1"/>
  <c r="E60" i="29"/>
  <c r="G60" i="29" s="1"/>
  <c r="E59" i="29"/>
  <c r="G59" i="29" s="1"/>
  <c r="E58" i="29"/>
  <c r="G58" i="29" s="1"/>
  <c r="E57" i="29"/>
  <c r="G57" i="29" s="1"/>
  <c r="E56" i="29"/>
  <c r="G56" i="29" s="1"/>
  <c r="E55" i="29"/>
  <c r="G55" i="29" s="1"/>
  <c r="E54" i="29"/>
  <c r="G54" i="29" s="1"/>
  <c r="E53" i="29"/>
  <c r="G53" i="29" s="1"/>
  <c r="G51" i="29"/>
  <c r="G50" i="29"/>
  <c r="G49" i="29"/>
  <c r="B24" i="27"/>
  <c r="H26" i="29" l="1"/>
  <c r="G67" i="29"/>
  <c r="B12" i="34" s="1"/>
  <c r="B36" i="34"/>
  <c r="G68" i="29"/>
  <c r="B13" i="34" s="1"/>
  <c r="G70" i="29" l="1"/>
  <c r="C14" i="34" l="1"/>
  <c r="B35" i="34" l="1"/>
  <c r="B29" i="27"/>
  <c r="C37" i="34" l="1"/>
  <c r="C32" i="28" s="1"/>
  <c r="C10" i="34"/>
  <c r="C31" i="28" l="1"/>
  <c r="C34" i="28" s="1"/>
  <c r="C40" i="34"/>
</calcChain>
</file>

<file path=xl/comments1.xml><?xml version="1.0" encoding="utf-8"?>
<comments xmlns="http://schemas.openxmlformats.org/spreadsheetml/2006/main">
  <authors>
    <author>hans</author>
  </authors>
  <commentList>
    <comment ref="B153" authorId="0">
      <text>
        <r>
          <rPr>
            <b/>
            <sz val="9"/>
            <color rgb="FF000000"/>
            <rFont val="Verdana"/>
            <family val="2"/>
          </rPr>
          <t>hans:</t>
        </r>
        <r>
          <rPr>
            <sz val="9"/>
            <color rgb="FF000000"/>
            <rFont val="Verdana"/>
            <family val="2"/>
          </rPr>
          <t xml:space="preserve">
</t>
        </r>
      </text>
    </comment>
  </commentList>
</comments>
</file>

<file path=xl/comments2.xml><?xml version="1.0" encoding="utf-8"?>
<comments xmlns="http://schemas.openxmlformats.org/spreadsheetml/2006/main">
  <authors>
    <author>hans</author>
  </authors>
  <commentList>
    <comment ref="B74" authorId="0">
      <text>
        <r>
          <rPr>
            <b/>
            <sz val="9"/>
            <color rgb="FF000000"/>
            <rFont val="Verdana"/>
            <family val="2"/>
          </rPr>
          <t>hans:</t>
        </r>
        <r>
          <rPr>
            <sz val="9"/>
            <color rgb="FF000000"/>
            <rFont val="Verdana"/>
            <family val="2"/>
          </rPr>
          <t xml:space="preserve">
</t>
        </r>
      </text>
    </comment>
  </commentList>
</comments>
</file>

<file path=xl/comments3.xml><?xml version="1.0" encoding="utf-8"?>
<comments xmlns="http://schemas.openxmlformats.org/spreadsheetml/2006/main">
  <authors>
    <author>hans</author>
  </authors>
  <commentList>
    <comment ref="B57" authorId="0">
      <text>
        <r>
          <rPr>
            <b/>
            <sz val="9"/>
            <color rgb="FF000000"/>
            <rFont val="Verdana"/>
            <family val="2"/>
          </rPr>
          <t>hans:</t>
        </r>
        <r>
          <rPr>
            <sz val="9"/>
            <color rgb="FF000000"/>
            <rFont val="Verdana"/>
            <family val="2"/>
          </rPr>
          <t xml:space="preserve">
</t>
        </r>
      </text>
    </comment>
  </commentList>
</comments>
</file>

<file path=xl/comments4.xml><?xml version="1.0" encoding="utf-8"?>
<comments xmlns="http://schemas.openxmlformats.org/spreadsheetml/2006/main">
  <authors>
    <author>hans</author>
  </authors>
  <commentList>
    <comment ref="B57" authorId="0">
      <text>
        <r>
          <rPr>
            <b/>
            <sz val="9"/>
            <color rgb="FF000000"/>
            <rFont val="Verdana"/>
            <family val="2"/>
          </rPr>
          <t>hans:</t>
        </r>
        <r>
          <rPr>
            <sz val="9"/>
            <color rgb="FF000000"/>
            <rFont val="Verdana"/>
            <family val="2"/>
          </rPr>
          <t xml:space="preserve">
</t>
        </r>
      </text>
    </comment>
  </commentList>
</comments>
</file>

<file path=xl/sharedStrings.xml><?xml version="1.0" encoding="utf-8"?>
<sst xmlns="http://schemas.openxmlformats.org/spreadsheetml/2006/main" count="426" uniqueCount="261">
  <si>
    <t>Omschrijving</t>
  </si>
  <si>
    <t xml:space="preserve"> </t>
  </si>
  <si>
    <t>Aantal</t>
  </si>
  <si>
    <t>Verzamelblad</t>
  </si>
  <si>
    <t>Merk</t>
  </si>
  <si>
    <t>Typenummer</t>
  </si>
  <si>
    <t>Totaal exclusief 21% BTW</t>
  </si>
  <si>
    <t>Kortings- percentage</t>
  </si>
  <si>
    <t>Bruto adviesprijs excl. 21% BTW</t>
  </si>
  <si>
    <t xml:space="preserve">Betreft: </t>
  </si>
  <si>
    <t xml:space="preserve">Invoer </t>
  </si>
  <si>
    <t>Ingevulde bedragen zijn exclusief 21% BTW</t>
  </si>
  <si>
    <t>Projectleider:</t>
  </si>
  <si>
    <t>Eerste Installatietechnicus:</t>
  </si>
  <si>
    <t>Tweede installatietechnicus:</t>
  </si>
  <si>
    <t>Engineer:</t>
  </si>
  <si>
    <t>Programmeur bedieningssystemen en DSP:</t>
  </si>
  <si>
    <t>Werkvoorbereider:</t>
  </si>
  <si>
    <t>Contractbeheerder/accountmanager:</t>
  </si>
  <si>
    <t>Verhuurtechnicus:</t>
  </si>
  <si>
    <t>Aanbiedingsprijs (alle bedragen zijn exclusief BTW):</t>
  </si>
  <si>
    <t>Naam (rechtsgeldig ondertekenaar)</t>
  </si>
  <si>
    <t>Functie (rechtsgeldig ondertekenaar)</t>
  </si>
  <si>
    <t>Bedrijfsnaam</t>
  </si>
  <si>
    <t>Handtekening</t>
  </si>
  <si>
    <t>Datum</t>
  </si>
  <si>
    <t>Totaal Generaal (exclusief 21% BTW)</t>
  </si>
  <si>
    <t>Totaal Netto prijs excl. 21% BTW</t>
  </si>
  <si>
    <t xml:space="preserve">Subtotaal  apparatuur </t>
  </si>
  <si>
    <t xml:space="preserve">Subtotaal installatiekosten </t>
  </si>
  <si>
    <t>Engineer per uur</t>
  </si>
  <si>
    <t>Projectleider per uur</t>
  </si>
  <si>
    <t>Eerste installatie technicus per uur</t>
  </si>
  <si>
    <t>Tweede installatie technicus per uur</t>
  </si>
  <si>
    <t>Programmeur bedieningssytemen en DSP per uur</t>
  </si>
  <si>
    <t>Werkvoorbereider per uur</t>
  </si>
  <si>
    <t>Tekenaar (technische tekeningen) per uur</t>
  </si>
  <si>
    <t>Service technicus per uur</t>
  </si>
  <si>
    <t>Trainer per uur</t>
  </si>
  <si>
    <t>Contractbeheerder/accountmanager per uur</t>
  </si>
  <si>
    <t>Helpdeskmedewerker per uur</t>
  </si>
  <si>
    <t>Verhuurtechnicus per uur</t>
  </si>
  <si>
    <t>Tekenaar (technische tekeningen):</t>
  </si>
  <si>
    <t>Servicetechnicus per uur:</t>
  </si>
  <si>
    <t>Medewerker technische dienst per uur</t>
  </si>
  <si>
    <t>Uurtarieven (alle bedragen zijn netto-bedragen exclusief BTW)</t>
  </si>
  <si>
    <t>AV bekabeling (totaal)</t>
  </si>
  <si>
    <t>Klein materiaal (totaal)</t>
  </si>
  <si>
    <t>Goten en materialen (totaal)</t>
  </si>
  <si>
    <t>Uurtarieven</t>
  </si>
  <si>
    <t>Tabbladen</t>
  </si>
  <si>
    <t xml:space="preserve">Subtotaal </t>
  </si>
  <si>
    <t xml:space="preserve">Totaal SLA </t>
  </si>
  <si>
    <t>Helpdeskmedewerker AV-leverancier:</t>
  </si>
  <si>
    <t>Totaal aanbiedingsprijs voor de looptijd van de overeenkomst. (exclusief 21% BTW)</t>
  </si>
  <si>
    <t>Medewerker AV-technische dienst:</t>
  </si>
  <si>
    <t>Prijs SLA afspraken voor jaar 2 (jaar met volledige garantie op apparatuur en installatie)</t>
  </si>
  <si>
    <t>SLA kosten</t>
  </si>
  <si>
    <t>Trainer t.b.v. AV-systemen:</t>
  </si>
  <si>
    <t xml:space="preserve">Netto prijs excl. 21% BTW </t>
  </si>
  <si>
    <t xml:space="preserve">Totaalprijs </t>
  </si>
  <si>
    <t>AMX</t>
  </si>
  <si>
    <t>Touchscreen av bediensysteem</t>
  </si>
  <si>
    <t>DSP audio Matrix</t>
  </si>
  <si>
    <t>Spanningsloos maken installatie</t>
  </si>
  <si>
    <t>Subtotaal Netto prijs excl. 21% BTW</t>
  </si>
  <si>
    <t>19 inch apparatuurracks</t>
  </si>
  <si>
    <t>Totaal revitalisering audiovisuele apparatuur raadzaal</t>
  </si>
  <si>
    <t>Mogelijke extra apparatuur:</t>
  </si>
  <si>
    <t>Prijs invulformulier voor ''Raadzaal''</t>
  </si>
  <si>
    <t>Audiovisuele apparatuur Raadzaal (nettoprijs)</t>
  </si>
  <si>
    <t>Installatiekosten Raadzaal</t>
  </si>
  <si>
    <t>Totaal aanbieding Raadzaal</t>
  </si>
  <si>
    <t>SLA kosten t.b.v. Vergadermanagement systeem</t>
  </si>
  <si>
    <t>Barco</t>
  </si>
  <si>
    <t>Denon</t>
  </si>
  <si>
    <t>Raadzaal</t>
  </si>
  <si>
    <t>Subtotaal SLA t.b.v.  Vergadermanagement systeem</t>
  </si>
  <si>
    <t>Extron</t>
  </si>
  <si>
    <t xml:space="preserve">Prijs SLA afspraken t.b.v. Vergadermanagement systemen voor jaar 1 </t>
  </si>
  <si>
    <t xml:space="preserve">Prijs SLA afspraken t.b.v. Vergadermanagement systemen voor  jaar 2 </t>
  </si>
  <si>
    <t xml:space="preserve">Prijs SLA afspraken t.b.v. Vergadermanagement systemen voor  jaar 3 </t>
  </si>
  <si>
    <t>Vergadermanagement/cameraregie</t>
  </si>
  <si>
    <t>Apparatuur en aansluitingen bij technische bedienpositie</t>
  </si>
  <si>
    <t>Opname beeld, audio + metadata en aansluitingen webcast encoder</t>
  </si>
  <si>
    <t>Televic draadloos vergadersysteem op basis van 1 draadloze  voorzitterspost op basis van ID kaarten (ook inclusief kathederpost)</t>
  </si>
  <si>
    <t>Prijs invulformulier voor ''Burgerzaal''</t>
  </si>
  <si>
    <t>Voor invullen zie invulinstructie onder aan tabblad.</t>
  </si>
  <si>
    <t>Het gemiddelde van de aangeboden kortingen maal het  budget voor nieuwe  apparatuur gedurende de contractperiode, wordt meegenomen in de prijsbeoordeling.</t>
  </si>
  <si>
    <t>Productgroep</t>
  </si>
  <si>
    <t>Merken</t>
  </si>
  <si>
    <r>
      <t xml:space="preserve">LCD monitoren </t>
    </r>
    <r>
      <rPr>
        <b/>
        <u/>
        <sz val="12"/>
        <rFont val="Verdana"/>
        <family val="2"/>
      </rPr>
      <t>zonder</t>
    </r>
    <r>
      <rPr>
        <b/>
        <sz val="12"/>
        <rFont val="Verdana"/>
        <family val="2"/>
      </rPr>
      <t xml:space="preserve"> touch faciliteit (diverse types):</t>
    </r>
  </si>
  <si>
    <t>Samsung</t>
  </si>
  <si>
    <t>LG</t>
  </si>
  <si>
    <t>Sony</t>
  </si>
  <si>
    <t>Sharp</t>
  </si>
  <si>
    <t>Philips</t>
  </si>
  <si>
    <t>Panasonic</t>
  </si>
  <si>
    <t>LCD touchmonitoren</t>
  </si>
  <si>
    <t>Ctouch</t>
  </si>
  <si>
    <t>Legamaster</t>
  </si>
  <si>
    <t>Smart</t>
  </si>
  <si>
    <t>Clevertouch</t>
  </si>
  <si>
    <t>i3</t>
  </si>
  <si>
    <t>Projectoren (diverse types)</t>
  </si>
  <si>
    <t>Canon</t>
  </si>
  <si>
    <t>Epson</t>
  </si>
  <si>
    <t>Projectieschermen ( tensioned en HD progressive ) diverse types:</t>
  </si>
  <si>
    <t>Projecta</t>
  </si>
  <si>
    <t>Dalite</t>
  </si>
  <si>
    <t>MW</t>
  </si>
  <si>
    <t>DNP</t>
  </si>
  <si>
    <t>Bevestigingssystemen en trolleys (voor LCD monitoren en projectoren) diverse types:</t>
  </si>
  <si>
    <t>Audipack(netto inkoop +30%)</t>
  </si>
  <si>
    <t>Vogels</t>
  </si>
  <si>
    <t>Smart Metals</t>
  </si>
  <si>
    <t>ErgoXS</t>
  </si>
  <si>
    <t>AV bedieningssystemen: (touchpanel bedien systemen en knoppenpanelen) diverse types:</t>
  </si>
  <si>
    <t>CUE</t>
  </si>
  <si>
    <t>Crestron</t>
  </si>
  <si>
    <t>Neets</t>
  </si>
  <si>
    <t xml:space="preserve">Presentatieswitchers, HDBT systemen en streamingoplossingen diverse types: </t>
  </si>
  <si>
    <t>Kramer</t>
  </si>
  <si>
    <t>Atlona</t>
  </si>
  <si>
    <t>Draadloze presentatie systemen diverse types:</t>
  </si>
  <si>
    <t>WePresent</t>
  </si>
  <si>
    <t>Apple</t>
  </si>
  <si>
    <t>Kabelopbergsystemen (cable cubby) diverse types:</t>
  </si>
  <si>
    <t>Audio DSP’s (Audio mixers) diverse types:</t>
  </si>
  <si>
    <t>Symetrix</t>
  </si>
  <si>
    <t>Biamp</t>
  </si>
  <si>
    <t>Lectrosonics</t>
  </si>
  <si>
    <t>Ecler</t>
  </si>
  <si>
    <t>Audio luidsprekers (actief en passief) diverse types:</t>
  </si>
  <si>
    <t>Bose</t>
  </si>
  <si>
    <t>Tannoy</t>
  </si>
  <si>
    <t>JBL</t>
  </si>
  <si>
    <t>Fohhn</t>
  </si>
  <si>
    <t>Nexo</t>
  </si>
  <si>
    <t>Audio luidsprekers (soundbars) diverse types:</t>
  </si>
  <si>
    <t>Sonos</t>
  </si>
  <si>
    <t>Audio versterkers (8 ohm en 100V) diverse types:</t>
  </si>
  <si>
    <t>Crown</t>
  </si>
  <si>
    <t>Lab Gruppen</t>
  </si>
  <si>
    <t>Camco</t>
  </si>
  <si>
    <t>Bedrade- en zendermicrofoons diverse types:</t>
  </si>
  <si>
    <t>Sennheiser</t>
  </si>
  <si>
    <t>Shure</t>
  </si>
  <si>
    <t>Audio Technica</t>
  </si>
  <si>
    <t>AKG</t>
  </si>
  <si>
    <t>Camera's en hulp apparatuur voor camera volgsystemen, webconference (hardware en software) diverse types (exclusief licenties per jaar):</t>
  </si>
  <si>
    <t>Avonic</t>
  </si>
  <si>
    <t>Lumens</t>
  </si>
  <si>
    <t>Logitech</t>
  </si>
  <si>
    <t>Yealink</t>
  </si>
  <si>
    <t>Polycom</t>
  </si>
  <si>
    <t>Datavideo</t>
  </si>
  <si>
    <t>BlackMagic</t>
  </si>
  <si>
    <t>HP</t>
  </si>
  <si>
    <t>Marantz</t>
  </si>
  <si>
    <t>Raritan PDU</t>
  </si>
  <si>
    <t>Ubiquiti</t>
  </si>
  <si>
    <t>Cisco</t>
  </si>
  <si>
    <t>Lifesize</t>
  </si>
  <si>
    <t>Starleaf</t>
  </si>
  <si>
    <t>Ziggo</t>
  </si>
  <si>
    <t>Hirschmann</t>
  </si>
  <si>
    <t>Brightsign</t>
  </si>
  <si>
    <t>Moxa</t>
  </si>
  <si>
    <t>Gemiddelde korting</t>
  </si>
  <si>
    <t>Totaal aanbieding kernassortiment (excl. BTW)</t>
  </si>
  <si>
    <r>
      <t xml:space="preserve">Prijs invulformulier voor " kortingen op </t>
    </r>
    <r>
      <rPr>
        <b/>
        <sz val="18"/>
        <rFont val="Verdana"/>
        <family val="2"/>
      </rPr>
      <t xml:space="preserve">kernassortiment </t>
    </r>
    <r>
      <rPr>
        <b/>
        <sz val="12"/>
        <rFont val="Verdana"/>
        <family val="2"/>
      </rPr>
      <t xml:space="preserve">".  </t>
    </r>
  </si>
  <si>
    <t>Webconference/diversen</t>
  </si>
  <si>
    <t>Betreft Netto uurprijzen</t>
  </si>
  <si>
    <t>Prijs SLA afspraken voor jaar 1 (jaar met volledige garantie op nieuwe apparatuur en installatie raadzaal en burgerzaal)</t>
  </si>
  <si>
    <r>
      <t xml:space="preserve">Totaalbedrag na aftrek van gemiddelde korting o.b.v. </t>
    </r>
    <r>
      <rPr>
        <sz val="12"/>
        <color theme="1"/>
        <rFont val="Verdana"/>
        <family val="2"/>
      </rPr>
      <t xml:space="preserve">bruto </t>
    </r>
    <r>
      <rPr>
        <sz val="12"/>
        <color rgb="FFFF0000"/>
        <rFont val="Verdana"/>
        <family val="2"/>
      </rPr>
      <t>€ 180.000,-</t>
    </r>
    <r>
      <rPr>
        <sz val="12"/>
        <color theme="1"/>
        <rFont val="Verdana"/>
        <family val="2"/>
      </rPr>
      <t xml:space="preserve"> ex BTW exclusief </t>
    </r>
  </si>
  <si>
    <t>Audiovisuele apparatuur Burgerzaal (nettoprijs)</t>
  </si>
  <si>
    <t>Installatiekosten Burgerzaal</t>
  </si>
  <si>
    <t>Totaal aanbieding Burgerzaal</t>
  </si>
  <si>
    <t>Totaal Kernassortiment na korting: Prijs op basis van gemiddelde korting bij een bepaalde bruto totaal prijs voor apparatuur gedurende de contractperiode</t>
  </si>
  <si>
    <t>Installatie kosten webconference ruimte (max 8 personen)</t>
  </si>
  <si>
    <t>Webconference ruimte voor maximaal 8 personen</t>
  </si>
  <si>
    <t>Totaal webconference voorzieningen voor 1 ruimte (voor maximaal 8 personen)</t>
  </si>
  <si>
    <t>Totaal aanbieding webconference apparatuur voor 5 ruimtes  (Hier kunnen geen rechten aan worden ontleend. Het kunnen meer of minder ruimtes worden.)</t>
  </si>
  <si>
    <t>Totaal aanbieding kernassortiment (netto prijs) (Hier kunnen geen rechten aan worden ontleend. Het vervangingsbudget kan meer of minder worden.)</t>
  </si>
  <si>
    <t>Aantal uren</t>
  </si>
  <si>
    <t xml:space="preserve">Uurtarief trainer </t>
  </si>
  <si>
    <t>Netto prijs excl. BTW</t>
  </si>
  <si>
    <t xml:space="preserve">Prijzenblad: Training medewerkers  t.b.v. Eerstelijnsservice  en bediening systeem (locatie Stadhuis Vlaardingen) </t>
  </si>
  <si>
    <t>Totaal training medewerkers Gemeente Vlaardingen exclusief BTW</t>
  </si>
  <si>
    <t>Training Griffiemedewerkers</t>
  </si>
  <si>
    <t>Totaal training</t>
  </si>
  <si>
    <t>Prijs voor totaalplan audiovisuele apparatuur inclusief randapparatuur en installatie, vervanging tijdens contractpriode en training .</t>
  </si>
  <si>
    <t xml:space="preserve">Prijs formulier voor "mogelijk te verwachten uren voor vervanging van apparatuur tijdens de contractperiode" </t>
  </si>
  <si>
    <t xml:space="preserve">Prijs SLA afspraken voor jaar 3 (jaar met volledige garantie op apparatuur en installatie) </t>
  </si>
  <si>
    <t>Mogelijke uren t.b.v. vervangen apparatuur tijdens contractperiode</t>
  </si>
  <si>
    <r>
      <t xml:space="preserve">U kunt hieronder de kortingen per productgroep per artikel op basis van de geraamde totale bruto adviesprijs van </t>
    </r>
    <r>
      <rPr>
        <sz val="12"/>
        <color rgb="FFFF0000"/>
        <rFont val="Verdana"/>
        <family val="2"/>
      </rPr>
      <t xml:space="preserve">€ 180.000,- </t>
    </r>
    <r>
      <rPr>
        <sz val="12"/>
        <rFont val="Verdana"/>
        <family val="2"/>
      </rPr>
      <t xml:space="preserve">invullen. </t>
    </r>
  </si>
  <si>
    <t>Totaal mogelijke uren t.b.v. vervangen apparatuur tijdens contractperiode (Hier kunnen geen rechten aan worden ontleend. Het kunnen meer of minder uren worden.)</t>
  </si>
  <si>
    <t>Webconference apparatuur voor 1 ruimte (max 8 personen)</t>
  </si>
  <si>
    <t>Training eerstelijnsservice medewerkers</t>
  </si>
  <si>
    <t>Invulinstructie: In de zandkleurige velden vult u het aantal uren in dat u nodig heeft voor de training van de medewerkers van de gemeente Vlaardingen. Het uurtarief van de trainer heeft u al ingevuld in het tabblad 'Staat van eenheidsprijzen'.</t>
  </si>
  <si>
    <r>
      <rPr>
        <b/>
        <sz val="12"/>
        <rFont val="Verdana"/>
        <family val="2"/>
      </rPr>
      <t>Invulinstructie:</t>
    </r>
    <r>
      <rPr>
        <sz val="12"/>
        <rFont val="Verdana"/>
        <family val="2"/>
      </rPr>
      <t xml:space="preserve"> In de zandkleurige velden vult u uw aanbiedingsprijs in voor de SLA kosten op basis van de door u aangeboden apparatuur en installatie . U vult een prijs in per jaar. </t>
    </r>
  </si>
  <si>
    <r>
      <rPr>
        <b/>
        <sz val="12"/>
        <rFont val="Verdana"/>
        <family val="2"/>
      </rPr>
      <t>Invulinstructie:</t>
    </r>
    <r>
      <rPr>
        <sz val="12"/>
        <rFont val="Verdana"/>
        <family val="2"/>
      </rPr>
      <t xml:space="preserve"> In de zandkleurige velden vult u uw aanbiedingsprijs in voor de SLA kosten op basis van het mogelijk door u aangeboden vergadermanagement/cameraregie systeem. U vult een prijs in per jaar. </t>
    </r>
  </si>
  <si>
    <t>Doel  tabblad:</t>
  </si>
  <si>
    <t>In dit tabblad "Staat van eenheidsprijzen" moeten de uurtarieven, tijdens de contractperiode, ingevuld worden. In dit tabblad wordt  o.a. ook de uiteindelijke aanbiedingsprijs weergegeven. Dit is de prijs die onderdeel wordt van de beoordeling op prijs/ kwaliteit. Op dit tabblad moet de inschrijver ook (middels een rechtgeldig ondertekenaar) tekenen voor deze eindprijzen en uurtarieven.</t>
  </si>
  <si>
    <t xml:space="preserve">Bijlage 'Staat van eenheidsprijzen bij prijzenbladen' </t>
  </si>
  <si>
    <t>! Niet invullen</t>
  </si>
  <si>
    <t xml:space="preserve">Doel tabblad: Dit tabblad is een verzamelblad waarin alle subtotalen van de diverse tabbladen verzameld  en indien nodig opgeteld worden. De eindprijs  komt overeen met de eindprijs in tabblad "Staat van eenheidsprijzen". </t>
  </si>
  <si>
    <t>! Zie invulinstructie onder aan tabblad.</t>
  </si>
  <si>
    <t>Doel van dit tabblad:</t>
  </si>
  <si>
    <t>Dit tabblad moet inzicht geven in de kortingen die de inschrijvers geven op de A-merken (geprefereerde merken) per productgroep. De eindprijs moet een indicatie geven van de totale korting die de inschrijver geeft op basis van een fictieve vervangingswaarde van apparatuur tijdens de contract periode. De eindprijs telt mee bij de beoordeling op prijs.</t>
  </si>
  <si>
    <t>(Invullen voor 1 positie. In verzamelblad wordt totaalprijs vermenigvuldigd met het juiste aantal)</t>
  </si>
  <si>
    <t>Doel tabblad:</t>
  </si>
  <si>
    <r>
      <t>Prijs invulformulier voor ''Webconference ruimte'' Prijzen</t>
    </r>
    <r>
      <rPr>
        <sz val="12"/>
        <rFont val="Verdana"/>
        <family val="2"/>
      </rPr>
      <t xml:space="preserve"> </t>
    </r>
    <r>
      <rPr>
        <b/>
        <sz val="12"/>
        <rFont val="Verdana"/>
        <family val="2"/>
      </rPr>
      <t>worden in verzamelblad vermenvuldigd met 5.</t>
    </r>
  </si>
  <si>
    <t>Dit tabblad moet inzicht geven in de prijs die de inschrijver rekent voor levering en installatie van apparatuur en software voor de raadzaal. Het eindbedrag telt mee bij de beoordeling op prijs.</t>
  </si>
  <si>
    <t>HDBT georiënteerde matrix of virtuele matrix</t>
  </si>
  <si>
    <t>Camera (1 x)</t>
  </si>
  <si>
    <t>Dit tabblad moet inzicht geven in de prijs die de inschrijver rekent voor levering en installatie van apparatuur en software voor de Burgerzaal. Het eindbedrag telt mee bij de beoordeling op prijs.</t>
  </si>
  <si>
    <t>Doel van dit tabblad: Dit tabblad moet inzicht geven in de prijs die de inschrijver rekent voor het trainen van de medewerkers van de gemeente. De eindprijs telt mee bij de beoordeling op prijs.</t>
  </si>
  <si>
    <t>Prijs training medewerkers Gemeente Vlaaardingen t.b.v. eerste lijns correctief onderhoud en bediening installatie</t>
  </si>
  <si>
    <t>SLA afspraken t.b.v. mogelijk Vergadermanagement systemen</t>
  </si>
  <si>
    <t>! Zie invulinstructie onder berekeing SLA kosten en  SLA kosten t.b.v. mogelijk vergadermanagementsysteem.</t>
  </si>
  <si>
    <r>
      <t xml:space="preserve">Doel tabblad: Dit tabblad dient ervoor om de prijs van de inschrijver m.b.t. de onderhoudsovereenkomst vast te leggen. Dit betreft de totaalprijs voor de SLA overeenkomst (op basis van bestaande apparatuur, vernieuwing en  mogelijke uitbreiding van apparatuur voor de </t>
    </r>
    <r>
      <rPr>
        <b/>
        <sz val="12"/>
        <color rgb="FFFF0000"/>
        <rFont val="Verdana"/>
        <family val="2"/>
      </rPr>
      <t>gemeente Vlaardingen</t>
    </r>
    <r>
      <rPr>
        <b/>
        <sz val="12"/>
        <color theme="1"/>
        <rFont val="Verdana"/>
        <family val="2"/>
      </rPr>
      <t xml:space="preserve"> op basis van het PvE). De inschrijver dient hierbij rekening te houden met alle mogelijke werkzaamheden zoals omschreven in het PvE. Het tabblad dient er tevens voor om inzicht te krijgen in de SLA kosten t.b.v. een mogelijk vergadermanagement systeem. De totaalprijs voor de SLA kosten telt mee bij de beoordeling op prijs.</t>
    </r>
  </si>
  <si>
    <t>U dient alle onderstaande zandkleurige cellen in te vullen!</t>
  </si>
  <si>
    <r>
      <t xml:space="preserve">Het bruto bedrag is gebaseerd op een mogelijke vervangingswaarde tijdens de contractduur. </t>
    </r>
    <r>
      <rPr>
        <b/>
        <sz val="12"/>
        <rFont val="Verdana"/>
        <family val="2"/>
      </rPr>
      <t>Hier mogen  geen rechten aan worden ontleend.</t>
    </r>
  </si>
  <si>
    <t>Het eindbedrag telt mee mee bij de beoordeling op prijs. Het gemiddelde van de aangeboden kortingen maal het  budget voor nieuwe apparatuur gedurende de contractperiode, wordt meegenomen in de prijsbeoordeling. Opdrachtgever is niet verplicht tot het afnemen van het kernassortiment. Opdrachtgever kan tarieven opvragen om de marktconformiteit te beoordelen. Opdrachtgever behoudt zich het recht voor om, bij afwijkende productaanvraag, offerte's op te vragen bij andere leverancier dan opdrachtnemer.</t>
  </si>
  <si>
    <t>Burgerzaal</t>
  </si>
  <si>
    <t>BI.2020.605 Aanbestedingsdocument AV Middelen gemeente Vlaardingen</t>
  </si>
  <si>
    <r>
      <t>Prijs invulformulier voor ''Webconference ruimte tot 14 personen'' Prijzen</t>
    </r>
    <r>
      <rPr>
        <sz val="12"/>
        <rFont val="Verdana"/>
        <family val="2"/>
      </rPr>
      <t xml:space="preserve"> </t>
    </r>
    <r>
      <rPr>
        <b/>
        <sz val="12"/>
        <rFont val="Verdana"/>
        <family val="2"/>
      </rPr>
      <t>voor 1 ruimte.</t>
    </r>
  </si>
  <si>
    <t>Webconference ruimte voor maximaal 14 personen</t>
  </si>
  <si>
    <t>Totaal webconference voorzieningen voor 1 ruimte (voor maximaal 14 personen)</t>
  </si>
  <si>
    <t>Webconference apparatuur voor 1 ruimte (max 14 personen)</t>
  </si>
  <si>
    <t>Installatie kosten webconference ruimte (max 14 personen)</t>
  </si>
  <si>
    <t>Totaal aanbieding webconference apparatuur voor 1 ruimte  (Hier kunnen geen rechten aan worden ontleend. Het kunnen meer of minder ruimtes worden.)</t>
  </si>
  <si>
    <t>Van alle  10 tabbladen dient u er 8 in te vullen. De twee andere tabbladen worden geautomatiseerd ingevuld.</t>
  </si>
  <si>
    <t>Invulinstructie: De inschrijver vult onder 'uurtarieven' in de zandkleurigevelden de uurtarieven in voor de diverse type medewerkers.  De ingevulde bedragen zijn bindend voor de gehele contractduur, maar mogen na overleg gecorrigeerd worden op basis van de Consumenten Prijs Index (zie aanbestedingsdocument). De bedragen worden ook als uitgangspunt genomen voor de uren die u invult in de volgende tabbladen. De inschrijver vult de naam en functie van de rechtsgeldig ondertekenaar, de bedrijfsnaam, de handtekening en de datum in, in de zandkleurige velden. De Inschrijver zorgt tevens voor een scan van dit tabblad met een officiële  handtekening van de rechtsgeldige functionaris als bijlage bij de aanbieding.</t>
  </si>
  <si>
    <t>Uren</t>
  </si>
  <si>
    <t>Vergadermanagement systeem indien nodig + webconference faciliteit</t>
  </si>
  <si>
    <r>
      <t xml:space="preserve">Prijsinvulformulier:  Totaalprijs SLA afspraken (uitgevraagde apparatuur en installatie voor de door de inschrijver aangeboden audiovisuele apparatuur  en installatie  op basis van </t>
    </r>
    <r>
      <rPr>
        <b/>
        <sz val="12"/>
        <color rgb="FFFF0000"/>
        <rFont val="Verdana"/>
        <family val="2"/>
      </rPr>
      <t>3 jaar en één optiejaar</t>
    </r>
    <r>
      <rPr>
        <b/>
        <sz val="12"/>
        <rFont val="Verdana"/>
        <family val="2"/>
      </rPr>
      <t xml:space="preserve">) </t>
    </r>
  </si>
  <si>
    <t>Prijs SLA afspraken voor jaar 4 (optiejaar)</t>
  </si>
  <si>
    <r>
      <t xml:space="preserve">Totaal SLA afspraken voor </t>
    </r>
    <r>
      <rPr>
        <b/>
        <sz val="12"/>
        <color rgb="FFFF0000"/>
        <rFont val="Verdana"/>
        <family val="2"/>
      </rPr>
      <t>4 jaar</t>
    </r>
    <r>
      <rPr>
        <b/>
        <sz val="12"/>
        <rFont val="Verdana"/>
        <family val="2"/>
      </rPr>
      <t xml:space="preserve"> exclusief 21% BTW</t>
    </r>
  </si>
  <si>
    <t>Prijs SLA afspraken t.b.v. Vergadermanagement systemen voor  jaar 4 (optiejaar)</t>
  </si>
  <si>
    <r>
      <t>SLA vergadermanagement systeem totaal voor</t>
    </r>
    <r>
      <rPr>
        <b/>
        <sz val="12"/>
        <color rgb="FFFF0000"/>
        <rFont val="Verdana"/>
        <family val="2"/>
      </rPr>
      <t xml:space="preserve"> 4 jaar</t>
    </r>
  </si>
  <si>
    <r>
      <t xml:space="preserve">Totaal SLA afspraken gedurende </t>
    </r>
    <r>
      <rPr>
        <b/>
        <sz val="12"/>
        <color rgb="FFFF0000"/>
        <rFont val="Verdana"/>
        <family val="2"/>
      </rPr>
      <t>4 jaar</t>
    </r>
  </si>
  <si>
    <r>
      <t xml:space="preserve">Europese aanbesteding AV-apparatuur gemeente Vlaardingen  </t>
    </r>
    <r>
      <rPr>
        <sz val="12"/>
        <color rgb="FFFF0000"/>
        <rFont val="Verdana"/>
        <family val="2"/>
      </rPr>
      <t>versie 25 april 2021</t>
    </r>
  </si>
  <si>
    <t xml:space="preserve">De inschrijver vult onder 'uurtarieven' in de zandkleurige velden de uurtarieven in voor de diverse type medewerkers. De uurtarieven zijn marktconform.
De uurtarieven zijn o.a. inclusief reis, transport en verblijfkosten (zie PvE). De ingevulde bedragen zijn bindend voor de gehele contractduur (aanpassing na overleg op basis van CPI index zie aabestedingsdocumenten). De bedragen worden ook als uitgangspunt genomen voor de uren die u invult in de volgende tabbladen. </t>
  </si>
  <si>
    <r>
      <t>Prijs voor de Service Level afspraken voor een periode van</t>
    </r>
    <r>
      <rPr>
        <sz val="12"/>
        <color rgb="FFFF0000"/>
        <rFont val="Verdana"/>
        <family val="2"/>
      </rPr>
      <t xml:space="preserve"> </t>
    </r>
    <r>
      <rPr>
        <sz val="12"/>
        <color theme="1"/>
        <rFont val="Verdana"/>
        <family val="2"/>
      </rPr>
      <t>3 jaar na oplevering en 1 optiejaar</t>
    </r>
  </si>
  <si>
    <t xml:space="preserve">NB. Inschrijver verzorgt een concrete aanbieding voor de audiovisuele inrichting van de raadzaal en de Burgerzaal, alsmede webconferenceruimtes voor de gemeente Vlaardingen op basis van audiovisuele apparatuur, randapparatuur en installatie, alsmede implementatie, programmering, training, etc., middels een korting op de bruto prijs (marktconform en verifieerbaar in de markt). Daarnaast verzorgt de inschrijver een aanbieding middels een korting op de bruto prijs (marktconform en verifieerbaar in de markt) voor nog aan te schaffen apparatuur (kernassortiment) samen met eventuele uren tijdens de contractperiode, verder verzorgt de inschrijver een aanbieding voor een SLA, door het invullen van de volgende invulcalculatiesheets. Inschrijver vult alleen prijzen in op de zandkleurige velden in de betreffende tabbladen. De inschrijver is verplicht om per merk in diverse tabbladen dezelfde kortingspercentages te hanteren. Negative kortingen zijn niet toegestaan. Inschrijver dient bij het bepalen van zijn prijs zelf rekening te houden met indexering. De aanbieding voor dit project is bindend. Indien wijzigingen in de opgegeven eenheidsprijzen noodzakelijk zijn, bijvoorbeeld als gevolg van het niet meer leverbaar zijn van bepaalde apparatuur, moeten de nieuwe prijzen gebaseerd zijn op de kortingsstructuur zoals bij inschrijving aangeboden. De prijzen die u hanteert voor de SLA-afspraken zijn gebaseerd op de eisen m.b.t. de SLA-eisen in het PvE. 
De inschrijfprijs voor de uitvoering van de totale opdracht moet zijn gebaseerd op informatie neergelegd in het bestek, het PvE (inclusief de bijbehorende bijlagen) en eventuele Nota(‘s) van Inlichtingen. Van Inschrijver wordt tevens verwacht dat hij/zij op basis van zijn/haar kennis en ervaring bij het bepalen van zijn inschrijfprijs rekening houdt met alle mogelijke risico’s die zich kunnen voordoen bij de uitvoering van de opdracht en hiervoor beheersmaatregelen bedenkt. Het gaat daarbij om risico’s die binnen zijn invloedssfeer liggen (‘technische risico’s’) en risico’s die buiten zijn invloedssfeer liggen (‘risico’s van buitenaf’). Indien de beheersmaatregelen kosten met zich meebrengen, dient Inschrijver deze kosten mee te nemen in zijn Inschrijfprijs. Inschrijver mag geen wijzigingen aanbrengen aan de rekenformules betreffende  de calculaties in de tabbladen. De ingevulde prijzen, subtotalen, kortingen per merk en eindprijs zijn bindend. Er mogen geen rechten ontleend worden aan de totale aanbiedingsprijs.
</t>
  </si>
  <si>
    <r>
      <rPr>
        <b/>
        <sz val="12"/>
        <rFont val="Verdana"/>
        <family val="2"/>
      </rPr>
      <t>Invul instructie:</t>
    </r>
    <r>
      <rPr>
        <sz val="12"/>
        <rFont val="Verdana"/>
        <family val="2"/>
      </rPr>
      <t xml:space="preserve"> U vult onder de productgroep in alle zandkleurige velden de diverse apparatuur in op basis van aantallen, merk, omschrijving, bruto adviesprijs en korting. De netto prijs na korting wordt onderdeel van de eindprijs voor deze zaal.  Bij AV-bekabeling, klein materiaal en goten en materialen vult u de bruto prijs in (mogelijk met korting). U geeft in de kolom aantallen het aantal in (mogelijk ook 1). Bij uurtarieven vult u het aantal uren per type technicus in. De totaal prijs voor deze zaal zal onderdeel uitmaken van de totale beoordeling op prijs. De uurtarieven heeft u al ingevuld in het tabblad "Staat van eenheidsprijzen". Voor eventuele jaarlijkse kosten vermenigvuldigt u het jaarbedrag maal 4.</t>
    </r>
  </si>
  <si>
    <r>
      <t xml:space="preserve">Invulinstructie: Inschrijvers geven per productgroep en per merk aan wat voor korting ze geven op de bruto adviesprijs voor apparatuur. Deze korting wordt ingevuld in de zandkleurige velden. Het eindbedrag na aftrek van de gemiddelde korting (op basis van alle zandkleurige velden) op een verwacht bedrag (aan af te nemen apparatuur op basis van bruto adviesprijzen), telt mee in de uiteindelijke beoordeling op prijs. De ingevulde kortingen zijn bindend gedurende de gehele contractperiode. U dient alle zandkleurige velden in te vullen. U mag geen negatieve getallen invullen. </t>
    </r>
    <r>
      <rPr>
        <b/>
        <sz val="12"/>
        <rFont val="Verdana"/>
        <family val="2"/>
      </rPr>
      <t xml:space="preserve">U dient bij het invullen van de kortingen rekening te houden met het feit dat u tijdens de contractperiode mogelijke andere merken, dan hier beschreven zijn, aan moet bieden tegen een gemiddelde korting (gebaseerd op bovenstaande kortingen) op de bruto lijst prijs van dat product.  </t>
    </r>
    <r>
      <rPr>
        <sz val="12"/>
        <rFont val="Verdana"/>
        <family val="2"/>
      </rPr>
      <t xml:space="preserve">
</t>
    </r>
  </si>
  <si>
    <t>Dit tabblad moet een indicatie geven van de bedragen die de inschrijver rekent voor het installeren van apparatuur t.b.v. van vervanging tijdens de contractperiode. Het, door de aanbestedende dienst, ingevulde aantal uren zijn fictieve aantallen gebaseerd op een inschatting van de totale vervanging tijdens de contractperiode. Het eindbedrag telt mee bij de beoordeling op prijs. Opdrachtgever is niet verplicht tot het afnemen van het aantal uren. Er is geen afname verplichting voor het aantal uren en het eindbedrag in dit tabblad.</t>
  </si>
  <si>
    <r>
      <rPr>
        <b/>
        <sz val="12"/>
        <rFont val="Verdana"/>
        <family val="2"/>
      </rPr>
      <t>Invul instructie:</t>
    </r>
    <r>
      <rPr>
        <sz val="12"/>
        <rFont val="Verdana"/>
        <family val="2"/>
      </rPr>
      <t xml:space="preserve"> U hoeft geen aantallen uren en tarieven in te vullen. Het aantal uren is al ingevuld door de aanbestedende dienst. De uurtarieven  heeft u al ingevuld in het tabblad "Staat van eenheidsprijzen". Het eindbedrag telt mee bij de beoordeling op prijs. Het aantal opgegeven uren betreft een globale indicatie. Opdrachtgever heeft geen afnameverplichting van het aantal uren en het eindbedrag in dit tabblad. Voor vervanging van apparatuur en projecten zal altijd een offerte ter goedkeuring aangeboden moeten worden aan de opdrachtgever op basis van de uurtarieven in het tabblad 'Staat van eenheidsprijzen'.</t>
    </r>
  </si>
  <si>
    <r>
      <rPr>
        <b/>
        <sz val="12"/>
        <rFont val="Verdana"/>
        <family val="2"/>
      </rPr>
      <t>Invul instructie:</t>
    </r>
    <r>
      <rPr>
        <sz val="12"/>
        <rFont val="Verdana"/>
        <family val="2"/>
      </rPr>
      <t xml:space="preserve"> De inschrijver vult onder de productgroep in alle zandkleurige velden de diverse apparatuur in op basis van aantallen, merk, omschrijving, bruto adviesprijs en korting. De netto prijs na korting wordt onderdeel van de eindprijs voor deze zaal.  Bij AV-bekabeling, klein materiaal en goten en materialen vult u de bruto prijs in (mogelijk met korting). U geeft in de kolom aantallen het aantal in (mogelijk ook 1). Bij uurtarieven  vult u het aantal uren per type technicus in. De totaal prijs voor deze zaal zal onderdeel uitmaken van de totale beoordeling op prijs. De uurtarieven  heeft u al ingevuld in het tabblad "Staat van eenheidsprijzen". Opdrachtgever heeft geen afnameverplichting voor deze faciliteit en het eindbedrag in dit tabblad. </t>
    </r>
  </si>
  <si>
    <t xml:space="preserve">Dit tabblad moet inzicht geven in de prijs die de inschrijver rekent voor levering en installatie van apparatuur voor een webconferenceruimte. Het eindbedrag telt mee bij de beoordeling op prijs. Opdrachtgever heeft geen afnameverplichting voor deze faciliteit en het eindbedrag in dit tabblad en het aantal ruimtes dat hiermee ingericht zal worden. </t>
  </si>
  <si>
    <r>
      <rPr>
        <b/>
        <sz val="12"/>
        <rFont val="Verdana"/>
        <family val="2"/>
      </rPr>
      <t>Invul instructie:</t>
    </r>
    <r>
      <rPr>
        <sz val="12"/>
        <rFont val="Verdana"/>
        <family val="2"/>
      </rPr>
      <t xml:space="preserve"> De inschrijver vult onder de productgroep in alle zandkleurige velden de diverse apparatuur in op basis van aantallen, merk, omschrijving, bruto adviesprijs en korting. De netto prijs na korting wordt onderdeel van de eindprijs voor deze zaal.  Bij AV-bekabeling, klein materiaal en goten en materialen vult u de bruto prijs in (mogelijk met korting). U geeft in de kolom aantallen het aantal in (mogelijk ook 1). Bij uurtarieven  vult u het aantal uren per type technicus in. De totaal prijs voor deze zaal zal onderdeel uitmaken van de totale beoordeling op prijs. De uurtarieven  heeft u al ingevuld in het tabblad "Staat van eenheidsprijzen". Opdrachtgever heeft geen afnameverplichting voor deze faciliteit en het eindbedrag in dit tabblad en het aantal ruimtes dat hiermee ingericht zal worden. </t>
    </r>
  </si>
  <si>
    <t xml:space="preserve">Dit tabblad moet inzicht geven in de prijs die de inschrijver rekent voor levering en installatie van apparatuur voor een webconferenceruimte tot 14 personen. Het eindbedrag telt mee bij de beoordeling op prijs. Opdrachtgever heeft geen afnameverplichting voor deze faciliteit en het eindbedrag in dit tabblad. </t>
  </si>
  <si>
    <t xml:space="preserve">Prijs training medewerkers Griffie en andere medwerkers van de Gemeente Vlaardingen in het gebruik van het totale AV-systeem </t>
  </si>
  <si>
    <t>Subtotaal revitalisering discussie systeem raadzaal</t>
  </si>
  <si>
    <t>Subtotaal revitalisering discussie systeem Burgerzaal</t>
  </si>
  <si>
    <t>Totaal revitalisering aanvullende audiovisuele apparatuur Burgerzaal</t>
  </si>
  <si>
    <r>
      <t xml:space="preserve">Draadloos discussiesysteem op basis van o.a. </t>
    </r>
    <r>
      <rPr>
        <b/>
        <sz val="12"/>
        <color rgb="FFFF0000"/>
        <rFont val="Verdana"/>
        <family val="2"/>
      </rPr>
      <t>46</t>
    </r>
    <r>
      <rPr>
        <b/>
        <sz val="12"/>
        <rFont val="Verdana"/>
        <family val="2"/>
      </rPr>
      <t xml:space="preserve"> draadloze vergaderposten inclusief voorzitterspost inclusief 100  ID kaarten, </t>
    </r>
    <r>
      <rPr>
        <b/>
        <sz val="12"/>
        <color rgb="FFFF0000"/>
        <rFont val="Verdana"/>
        <family val="2"/>
      </rPr>
      <t>43</t>
    </r>
    <r>
      <rPr>
        <b/>
        <sz val="12"/>
        <rFont val="Verdana"/>
        <family val="2"/>
      </rPr>
      <t xml:space="preserve"> licenties voor identificatie en </t>
    </r>
    <r>
      <rPr>
        <b/>
        <sz val="12"/>
        <color rgb="FFFF0000"/>
        <rFont val="Verdana"/>
        <family val="2"/>
      </rPr>
      <t>36</t>
    </r>
    <r>
      <rPr>
        <b/>
        <sz val="12"/>
        <rFont val="Verdana"/>
        <family val="2"/>
      </rPr>
      <t xml:space="preserve"> voor voting, transportkoffers voor o.a. </t>
    </r>
    <r>
      <rPr>
        <b/>
        <sz val="12"/>
        <color rgb="FFFF0000"/>
        <rFont val="Verdana"/>
        <family val="2"/>
      </rPr>
      <t>47</t>
    </r>
    <r>
      <rPr>
        <b/>
        <sz val="12"/>
        <rFont val="Verdana"/>
        <family val="2"/>
      </rPr>
      <t xml:space="preserve"> vergaderposten. Plus wat verder nodig is op basis van het PvE.</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</si>
</sst>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 &quot;€&quot;\ * #,##0_ ;_ &quot;€&quot;\ * \-#,##0_ ;_ &quot;€&quot;\ * &quot;-&quot;_ ;_ @_ "/>
    <numFmt numFmtId="164" formatCode="&quot;€&quot;\ #,##0.00_-;&quot;€&quot;\ #,##0.00\-"/>
    <numFmt numFmtId="165" formatCode="_-&quot;€&quot;\ * #,##0.00_-;_-&quot;€&quot;\ * #,##0.00\-;_-&quot;€&quot;\ * &quot;-&quot;??_-;_-@_-"/>
    <numFmt numFmtId="166" formatCode="&quot;€&quot;\ #,##0.00_-"/>
    <numFmt numFmtId="167" formatCode="&quot;€&quot;\ #,##0.00"/>
    <numFmt numFmtId="168" formatCode="&quot;€&quot;\ #,##0"/>
  </numFmts>
  <fonts count="43">
    <font>
      <sz val="12"/>
      <name val="Verdana"/>
    </font>
    <font>
      <sz val="10"/>
      <name val="Arial"/>
      <family val="2"/>
    </font>
    <font>
      <b/>
      <sz val="11"/>
      <name val="Arial"/>
      <family val="2"/>
    </font>
    <font>
      <sz val="12"/>
      <name val="Arial"/>
      <family val="2"/>
    </font>
    <font>
      <u/>
      <sz val="10"/>
      <color theme="10"/>
      <name val="Arial"/>
      <family val="2"/>
    </font>
    <font>
      <u/>
      <sz val="10"/>
      <color theme="11"/>
      <name val="Arial"/>
      <family val="2"/>
    </font>
    <font>
      <b/>
      <sz val="12"/>
      <name val="Verdana"/>
      <family val="2"/>
    </font>
    <font>
      <u/>
      <sz val="12"/>
      <color theme="10"/>
      <name val="Verdana"/>
      <family val="2"/>
    </font>
    <font>
      <u/>
      <sz val="12"/>
      <color theme="11"/>
      <name val="Verdana"/>
      <family val="2"/>
    </font>
    <font>
      <i/>
      <sz val="12"/>
      <name val="Verdana"/>
      <family val="2"/>
    </font>
    <font>
      <sz val="12"/>
      <name val="Verdana"/>
      <family val="2"/>
    </font>
    <font>
      <sz val="12"/>
      <color rgb="FF3F3F76"/>
      <name val="Calibri"/>
      <family val="2"/>
      <scheme val="minor"/>
    </font>
    <font>
      <b/>
      <i/>
      <sz val="12"/>
      <name val="Verdana"/>
      <family val="2"/>
    </font>
    <font>
      <b/>
      <i/>
      <sz val="12"/>
      <color indexed="8"/>
      <name val="Verdana"/>
      <family val="2"/>
    </font>
    <font>
      <sz val="12"/>
      <color indexed="8"/>
      <name val="Calibri"/>
      <family val="2"/>
    </font>
    <font>
      <sz val="12"/>
      <color indexed="8"/>
      <name val="Verdana"/>
      <family val="2"/>
    </font>
    <font>
      <b/>
      <sz val="12"/>
      <color indexed="9"/>
      <name val="Univers"/>
      <family val="2"/>
    </font>
    <font>
      <b/>
      <sz val="12"/>
      <color indexed="47"/>
      <name val="Univers"/>
      <family val="2"/>
    </font>
    <font>
      <i/>
      <sz val="12"/>
      <color indexed="9"/>
      <name val="Univers"/>
      <family val="2"/>
    </font>
    <font>
      <sz val="12"/>
      <name val="Univers"/>
      <family val="2"/>
    </font>
    <font>
      <b/>
      <sz val="12"/>
      <color indexed="8"/>
      <name val="Verdana"/>
      <family val="2"/>
    </font>
    <font>
      <sz val="14"/>
      <color rgb="FF3F3F76"/>
      <name val="Calibri"/>
      <family val="2"/>
      <scheme val="minor"/>
    </font>
    <font>
      <i/>
      <sz val="10"/>
      <color indexed="8"/>
      <name val="Verdana"/>
      <family val="2"/>
    </font>
    <font>
      <sz val="10"/>
      <color indexed="8"/>
      <name val="Verdana"/>
      <family val="2"/>
    </font>
    <font>
      <sz val="12"/>
      <color indexed="8"/>
      <name val="Arial"/>
      <family val="2"/>
    </font>
    <font>
      <b/>
      <sz val="12"/>
      <color theme="0"/>
      <name val="Univers"/>
    </font>
    <font>
      <b/>
      <sz val="12"/>
      <color theme="0"/>
      <name val="Verdana"/>
      <family val="2"/>
    </font>
    <font>
      <b/>
      <sz val="9"/>
      <color rgb="FF000000"/>
      <name val="Verdana"/>
      <family val="2"/>
    </font>
    <font>
      <sz val="9"/>
      <color rgb="FF000000"/>
      <name val="Verdana"/>
      <family val="2"/>
    </font>
    <font>
      <b/>
      <sz val="12"/>
      <color theme="1"/>
      <name val="Calibri"/>
      <family val="2"/>
      <scheme val="minor"/>
    </font>
    <font>
      <sz val="12"/>
      <color theme="1"/>
      <name val="Verdana"/>
      <family val="2"/>
    </font>
    <font>
      <sz val="12"/>
      <color rgb="FFFF0000"/>
      <name val="Verdana"/>
      <family val="2"/>
    </font>
    <font>
      <b/>
      <sz val="12"/>
      <color rgb="FFFF0000"/>
      <name val="Verdana"/>
      <family val="2"/>
    </font>
    <font>
      <sz val="8"/>
      <name val="Verdana"/>
      <family val="2"/>
    </font>
    <font>
      <b/>
      <sz val="18"/>
      <name val="Verdana"/>
      <family val="2"/>
    </font>
    <font>
      <sz val="10"/>
      <name val="Verdana"/>
      <family val="2"/>
    </font>
    <font>
      <b/>
      <u/>
      <sz val="12"/>
      <name val="Verdana"/>
      <family val="2"/>
    </font>
    <font>
      <i/>
      <sz val="10"/>
      <name val="Verdana"/>
      <family val="2"/>
    </font>
    <font>
      <b/>
      <sz val="11"/>
      <name val="Verdana"/>
      <family val="2"/>
    </font>
    <font>
      <b/>
      <sz val="12"/>
      <color theme="1"/>
      <name val="Verdana"/>
      <family val="2"/>
    </font>
    <font>
      <b/>
      <sz val="10"/>
      <color rgb="FFFF0000"/>
      <name val="Verdana"/>
      <family val="2"/>
    </font>
    <font>
      <sz val="16"/>
      <color rgb="FF000000"/>
      <name val="Calibri"/>
      <family val="2"/>
    </font>
    <font>
      <sz val="14"/>
      <name val="Verdana"/>
      <family val="2"/>
    </font>
  </fonts>
  <fills count="16">
    <fill>
      <patternFill patternType="none"/>
    </fill>
    <fill>
      <patternFill patternType="gray125"/>
    </fill>
    <fill>
      <patternFill patternType="solid">
        <fgColor rgb="FFFFCC99"/>
      </patternFill>
    </fill>
    <fill>
      <patternFill patternType="solid">
        <fgColor theme="5" tint="0.39997558519241921"/>
        <bgColor indexed="64"/>
      </patternFill>
    </fill>
    <fill>
      <patternFill patternType="solid">
        <fgColor indexed="2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rgb="FFFCD5B4"/>
        <bgColor rgb="FF000000"/>
      </patternFill>
    </fill>
    <fill>
      <patternFill patternType="solid">
        <fgColor theme="5" tint="0.59999389629810485"/>
        <bgColor indexed="64"/>
      </patternFill>
    </fill>
    <fill>
      <patternFill patternType="solid">
        <fgColor theme="9" tint="0.59996337778862885"/>
        <bgColor indexed="64"/>
      </patternFill>
    </fill>
    <fill>
      <patternFill patternType="solid">
        <fgColor theme="9" tint="0.59996337778862885"/>
        <bgColor rgb="FF000000"/>
      </patternFill>
    </fill>
    <fill>
      <patternFill patternType="solid">
        <fgColor theme="7" tint="0.59999389629810485"/>
        <bgColor indexed="64"/>
      </patternFill>
    </fill>
  </fills>
  <borders count="16">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medium">
        <color auto="1"/>
      </top>
      <bottom style="medium">
        <color auto="1"/>
      </bottom>
      <diagonal/>
    </border>
    <border>
      <left style="thin">
        <color rgb="FF7F7F7F"/>
      </left>
      <right style="thin">
        <color rgb="FF7F7F7F"/>
      </right>
      <top style="thin">
        <color auto="1"/>
      </top>
      <bottom style="thin">
        <color rgb="FF7F7F7F"/>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s>
  <cellStyleXfs count="647">
    <xf numFmtId="0" fontId="0" fillId="0" borderId="0"/>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1" fillId="2" borderId="4" applyNumberForma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320">
    <xf numFmtId="0" fontId="0" fillId="0" borderId="0" xfId="0"/>
    <xf numFmtId="0" fontId="2" fillId="0" borderId="0" xfId="0" applyFont="1"/>
    <xf numFmtId="0" fontId="6" fillId="0" borderId="2" xfId="0" applyFont="1" applyBorder="1"/>
    <xf numFmtId="164" fontId="6" fillId="0" borderId="0" xfId="0" applyNumberFormat="1" applyFont="1" applyAlignment="1">
      <alignment horizontal="right"/>
    </xf>
    <xf numFmtId="166" fontId="6" fillId="0" borderId="0" xfId="0" applyNumberFormat="1" applyFont="1" applyAlignment="1">
      <alignment horizontal="right"/>
    </xf>
    <xf numFmtId="166" fontId="6" fillId="0" borderId="2" xfId="0" applyNumberFormat="1" applyFont="1" applyBorder="1" applyAlignment="1">
      <alignment horizontal="right"/>
    </xf>
    <xf numFmtId="0" fontId="1" fillId="0" borderId="0" xfId="1" applyFont="1"/>
    <xf numFmtId="0" fontId="1" fillId="0" borderId="0" xfId="1" applyFont="1" applyAlignment="1">
      <alignment horizontal="left" vertical="top"/>
    </xf>
    <xf numFmtId="0" fontId="3" fillId="0" borderId="2" xfId="0" applyFont="1" applyBorder="1" applyAlignment="1">
      <alignment horizontal="left" vertical="top"/>
    </xf>
    <xf numFmtId="0" fontId="14" fillId="0" borderId="0" xfId="0" applyFont="1" applyProtection="1">
      <protection hidden="1"/>
    </xf>
    <xf numFmtId="0" fontId="14" fillId="0" borderId="0" xfId="0" applyFont="1" applyProtection="1"/>
    <xf numFmtId="0" fontId="6" fillId="0" borderId="0" xfId="0" applyFont="1" applyProtection="1"/>
    <xf numFmtId="0" fontId="15" fillId="0" borderId="0" xfId="0" applyFont="1" applyProtection="1"/>
    <xf numFmtId="0" fontId="13" fillId="0" borderId="0" xfId="0" applyFont="1" applyProtection="1"/>
    <xf numFmtId="0" fontId="19" fillId="0" borderId="0" xfId="0" applyFont="1" applyAlignment="1" applyProtection="1">
      <alignment horizontal="left" indent="1"/>
    </xf>
    <xf numFmtId="0" fontId="20" fillId="0" borderId="0" xfId="0" applyFont="1" applyProtection="1"/>
    <xf numFmtId="165" fontId="11" fillId="0" borderId="4" xfId="148" applyNumberFormat="1" applyFont="1" applyFill="1" applyProtection="1">
      <protection locked="0"/>
    </xf>
    <xf numFmtId="0" fontId="22" fillId="0" borderId="0" xfId="0" applyFont="1" applyProtection="1"/>
    <xf numFmtId="166" fontId="6" fillId="5" borderId="2" xfId="0" applyNumberFormat="1" applyFont="1" applyFill="1" applyBorder="1" applyAlignment="1">
      <alignment horizontal="center" wrapText="1"/>
    </xf>
    <xf numFmtId="166" fontId="6" fillId="5" borderId="2" xfId="0" applyNumberFormat="1" applyFont="1" applyFill="1" applyBorder="1" applyAlignment="1">
      <alignment horizontal="right"/>
    </xf>
    <xf numFmtId="0" fontId="3" fillId="0" borderId="2" xfId="1" applyFont="1" applyBorder="1"/>
    <xf numFmtId="0" fontId="6" fillId="5" borderId="2" xfId="0" applyFont="1" applyFill="1" applyBorder="1" applyAlignment="1">
      <alignment horizontal="left"/>
    </xf>
    <xf numFmtId="0" fontId="6" fillId="5" borderId="2" xfId="0" applyFont="1" applyFill="1" applyBorder="1"/>
    <xf numFmtId="164" fontId="6" fillId="0" borderId="2" xfId="0" applyNumberFormat="1" applyFont="1" applyBorder="1" applyAlignment="1">
      <alignment horizontal="right"/>
    </xf>
    <xf numFmtId="0" fontId="16" fillId="7" borderId="5" xfId="0" applyFont="1" applyFill="1" applyBorder="1" applyProtection="1"/>
    <xf numFmtId="0" fontId="18" fillId="7" borderId="5" xfId="0" applyFont="1" applyFill="1" applyBorder="1" applyProtection="1"/>
    <xf numFmtId="0" fontId="25" fillId="7" borderId="5" xfId="0" applyFont="1" applyFill="1" applyBorder="1" applyProtection="1"/>
    <xf numFmtId="164" fontId="6" fillId="8" borderId="2" xfId="0" applyNumberFormat="1" applyFont="1" applyFill="1" applyBorder="1" applyAlignment="1">
      <alignment horizontal="right"/>
    </xf>
    <xf numFmtId="166" fontId="6" fillId="3" borderId="2" xfId="0" applyNumberFormat="1" applyFont="1" applyFill="1" applyBorder="1" applyAlignment="1">
      <alignment horizontal="center"/>
    </xf>
    <xf numFmtId="166" fontId="10" fillId="8" borderId="2" xfId="0" applyNumberFormat="1" applyFont="1" applyFill="1" applyBorder="1" applyAlignment="1" applyProtection="1">
      <alignment horizontal="center"/>
    </xf>
    <xf numFmtId="0" fontId="10" fillId="0" borderId="2" xfId="0" applyFont="1" applyBorder="1" applyAlignment="1">
      <alignment horizontal="left" vertical="top"/>
    </xf>
    <xf numFmtId="0" fontId="6" fillId="0" borderId="2" xfId="0" applyFont="1" applyBorder="1" applyAlignment="1">
      <alignment vertical="top" wrapText="1"/>
    </xf>
    <xf numFmtId="165" fontId="11" fillId="0" borderId="0" xfId="148" applyNumberFormat="1" applyFont="1" applyFill="1" applyBorder="1" applyProtection="1">
      <protection locked="0"/>
    </xf>
    <xf numFmtId="165" fontId="11" fillId="6" borderId="4" xfId="148" applyNumberFormat="1" applyFont="1" applyFill="1" applyProtection="1">
      <protection locked="0"/>
    </xf>
    <xf numFmtId="165" fontId="11" fillId="6" borderId="2" xfId="148" applyNumberFormat="1" applyFont="1" applyFill="1" applyBorder="1" applyProtection="1">
      <protection locked="0"/>
    </xf>
    <xf numFmtId="0" fontId="15" fillId="0" borderId="0" xfId="0" applyFont="1" applyAlignment="1" applyProtection="1">
      <alignment wrapText="1"/>
    </xf>
    <xf numFmtId="166" fontId="6" fillId="10" borderId="2" xfId="0" applyNumberFormat="1" applyFont="1" applyFill="1" applyBorder="1" applyAlignment="1" applyProtection="1">
      <alignment vertical="top" wrapText="1"/>
    </xf>
    <xf numFmtId="0" fontId="6" fillId="0" borderId="2" xfId="0" applyFont="1" applyBorder="1" applyAlignment="1">
      <alignment horizontal="left" vertical="top" wrapText="1"/>
    </xf>
    <xf numFmtId="0" fontId="6" fillId="0" borderId="3" xfId="0" applyFont="1" applyFill="1" applyBorder="1" applyAlignment="1">
      <alignment vertical="top" wrapText="1"/>
    </xf>
    <xf numFmtId="0" fontId="1" fillId="0" borderId="0" xfId="1" applyFont="1" applyAlignment="1">
      <alignment horizontal="left" vertical="top" wrapText="1"/>
    </xf>
    <xf numFmtId="164" fontId="6" fillId="0" borderId="12" xfId="0" applyNumberFormat="1" applyFont="1" applyBorder="1" applyAlignment="1">
      <alignment horizontal="right"/>
    </xf>
    <xf numFmtId="164" fontId="6" fillId="5" borderId="12" xfId="0" applyNumberFormat="1" applyFont="1" applyFill="1" applyBorder="1" applyAlignment="1">
      <alignment horizontal="right"/>
    </xf>
    <xf numFmtId="164" fontId="6" fillId="0" borderId="12" xfId="0" applyNumberFormat="1" applyFont="1" applyFill="1" applyBorder="1" applyAlignment="1">
      <alignment horizontal="right"/>
    </xf>
    <xf numFmtId="164" fontId="6" fillId="10" borderId="12" xfId="0" applyNumberFormat="1" applyFont="1" applyFill="1" applyBorder="1" applyAlignment="1">
      <alignment horizontal="right"/>
    </xf>
    <xf numFmtId="164" fontId="6" fillId="8" borderId="12" xfId="0" applyNumberFormat="1" applyFont="1" applyFill="1" applyBorder="1" applyAlignment="1">
      <alignment horizontal="right"/>
    </xf>
    <xf numFmtId="164" fontId="6" fillId="3" borderId="12" xfId="0" applyNumberFormat="1" applyFont="1" applyFill="1" applyBorder="1" applyAlignment="1">
      <alignment horizontal="right"/>
    </xf>
    <xf numFmtId="0" fontId="10" fillId="0" borderId="2" xfId="0" applyFont="1" applyBorder="1" applyAlignment="1">
      <alignment vertical="top" wrapText="1"/>
    </xf>
    <xf numFmtId="0" fontId="17" fillId="7" borderId="5" xfId="0" applyNumberFormat="1" applyFont="1" applyFill="1" applyBorder="1" applyAlignment="1" applyProtection="1">
      <alignment horizontal="left"/>
    </xf>
    <xf numFmtId="0" fontId="10" fillId="0" borderId="0" xfId="0" applyFont="1" applyProtection="1"/>
    <xf numFmtId="0" fontId="23" fillId="0" borderId="0" xfId="0" applyFont="1" applyAlignment="1" applyProtection="1">
      <alignment vertical="top" wrapText="1"/>
    </xf>
    <xf numFmtId="0" fontId="6" fillId="0" borderId="3" xfId="0" applyFont="1" applyBorder="1" applyAlignment="1">
      <alignment vertical="top"/>
    </xf>
    <xf numFmtId="0" fontId="6" fillId="0" borderId="2" xfId="0" applyFont="1" applyBorder="1" applyAlignment="1">
      <alignment vertical="top"/>
    </xf>
    <xf numFmtId="0" fontId="6" fillId="0" borderId="0" xfId="0" applyFont="1" applyBorder="1" applyAlignment="1">
      <alignment vertical="top"/>
    </xf>
    <xf numFmtId="0" fontId="6" fillId="5" borderId="2" xfId="0" applyFont="1" applyFill="1" applyBorder="1" applyAlignment="1">
      <alignment horizontal="center" vertical="top"/>
    </xf>
    <xf numFmtId="0" fontId="6" fillId="5" borderId="3" xfId="0" applyFont="1" applyFill="1" applyBorder="1" applyAlignment="1">
      <alignment horizontal="center" vertical="top"/>
    </xf>
    <xf numFmtId="0" fontId="6" fillId="5" borderId="2" xfId="0" applyFont="1" applyFill="1" applyBorder="1" applyAlignment="1">
      <alignment horizontal="center" vertical="top" wrapText="1"/>
    </xf>
    <xf numFmtId="166" fontId="6" fillId="5" borderId="2" xfId="0" applyNumberFormat="1" applyFont="1" applyFill="1" applyBorder="1" applyAlignment="1" applyProtection="1">
      <alignment horizontal="center" vertical="top" wrapText="1"/>
    </xf>
    <xf numFmtId="4" fontId="6" fillId="5" borderId="2" xfId="0" applyNumberFormat="1" applyFont="1" applyFill="1" applyBorder="1" applyAlignment="1" applyProtection="1">
      <alignment horizontal="center" vertical="top" wrapText="1"/>
    </xf>
    <xf numFmtId="0" fontId="6" fillId="0" borderId="3" xfId="0" applyFont="1" applyFill="1" applyBorder="1" applyAlignment="1">
      <alignment vertical="top"/>
    </xf>
    <xf numFmtId="0" fontId="6" fillId="0" borderId="2" xfId="0" applyFont="1" applyFill="1" applyBorder="1" applyAlignment="1">
      <alignment vertical="top"/>
    </xf>
    <xf numFmtId="0" fontId="10" fillId="0" borderId="2" xfId="0" applyNumberFormat="1" applyFont="1" applyFill="1" applyBorder="1" applyAlignment="1">
      <alignment vertical="top" wrapText="1" shrinkToFit="1"/>
    </xf>
    <xf numFmtId="0" fontId="6" fillId="0" borderId="2" xfId="0" applyNumberFormat="1" applyFont="1" applyFill="1" applyBorder="1" applyAlignment="1">
      <alignment vertical="top" wrapText="1" shrinkToFit="1"/>
    </xf>
    <xf numFmtId="166" fontId="6" fillId="0" borderId="2" xfId="0" applyNumberFormat="1" applyFont="1" applyFill="1" applyBorder="1" applyAlignment="1" applyProtection="1">
      <alignment horizontal="center" vertical="top"/>
    </xf>
    <xf numFmtId="4" fontId="6" fillId="0" borderId="2" xfId="0" applyNumberFormat="1" applyFont="1" applyFill="1" applyBorder="1" applyAlignment="1" applyProtection="1">
      <alignment horizontal="center" vertical="top"/>
    </xf>
    <xf numFmtId="166" fontId="6" fillId="3" borderId="2" xfId="0" applyNumberFormat="1" applyFont="1" applyFill="1" applyBorder="1" applyAlignment="1" applyProtection="1">
      <alignment vertical="top"/>
    </xf>
    <xf numFmtId="0" fontId="6" fillId="0" borderId="0" xfId="0" applyFont="1" applyAlignment="1">
      <alignment vertical="top"/>
    </xf>
    <xf numFmtId="0" fontId="10" fillId="0" borderId="2" xfId="0" applyFont="1" applyBorder="1" applyAlignment="1">
      <alignment vertical="top"/>
    </xf>
    <xf numFmtId="166" fontId="10" fillId="0" borderId="2" xfId="0" applyNumberFormat="1" applyFont="1" applyBorder="1" applyAlignment="1">
      <alignment horizontal="center" vertical="top"/>
    </xf>
    <xf numFmtId="4" fontId="10" fillId="0" borderId="2" xfId="0" applyNumberFormat="1" applyFont="1" applyBorder="1" applyAlignment="1">
      <alignment horizontal="center" vertical="top"/>
    </xf>
    <xf numFmtId="166" fontId="10" fillId="0" borderId="2" xfId="0" applyNumberFormat="1" applyFont="1" applyBorder="1" applyAlignment="1">
      <alignment vertical="top"/>
    </xf>
    <xf numFmtId="0" fontId="10" fillId="0" borderId="0" xfId="0" applyFont="1" applyAlignment="1">
      <alignment vertical="top"/>
    </xf>
    <xf numFmtId="0" fontId="10" fillId="0" borderId="2" xfId="0" applyFont="1" applyBorder="1" applyAlignment="1">
      <alignment horizontal="center" vertical="top"/>
    </xf>
    <xf numFmtId="0" fontId="10" fillId="0" borderId="3" xfId="0" applyFont="1" applyBorder="1" applyAlignment="1">
      <alignment vertical="top"/>
    </xf>
    <xf numFmtId="166" fontId="10" fillId="0" borderId="2" xfId="0" applyNumberFormat="1" applyFont="1" applyFill="1" applyBorder="1" applyAlignment="1" applyProtection="1">
      <alignment horizontal="center" vertical="top"/>
    </xf>
    <xf numFmtId="4" fontId="10" fillId="0" borderId="2" xfId="0" applyNumberFormat="1" applyFont="1" applyFill="1" applyBorder="1" applyAlignment="1" applyProtection="1">
      <alignment horizontal="center" vertical="top"/>
    </xf>
    <xf numFmtId="166" fontId="10" fillId="0" borderId="2" xfId="0" applyNumberFormat="1" applyFont="1" applyFill="1" applyBorder="1" applyAlignment="1" applyProtection="1">
      <alignment vertical="top"/>
    </xf>
    <xf numFmtId="0" fontId="10" fillId="0" borderId="2" xfId="0" applyFont="1" applyFill="1" applyBorder="1" applyAlignment="1">
      <alignment vertical="top"/>
    </xf>
    <xf numFmtId="0" fontId="10" fillId="0" borderId="2" xfId="0" applyFont="1" applyFill="1" applyBorder="1" applyAlignment="1">
      <alignment vertical="top" wrapText="1"/>
    </xf>
    <xf numFmtId="0" fontId="10" fillId="0" borderId="0" xfId="0" applyFont="1" applyFill="1" applyAlignment="1">
      <alignment vertical="top"/>
    </xf>
    <xf numFmtId="166" fontId="10" fillId="10" borderId="2" xfId="0" applyNumberFormat="1" applyFont="1" applyFill="1" applyBorder="1" applyAlignment="1" applyProtection="1">
      <alignment vertical="top"/>
    </xf>
    <xf numFmtId="166" fontId="10" fillId="8" borderId="2" xfId="0" applyNumberFormat="1" applyFont="1" applyFill="1" applyBorder="1" applyAlignment="1" applyProtection="1">
      <alignment vertical="top"/>
    </xf>
    <xf numFmtId="42" fontId="10" fillId="0" borderId="0" xfId="0" applyNumberFormat="1" applyFont="1" applyFill="1" applyAlignment="1">
      <alignment vertical="top"/>
    </xf>
    <xf numFmtId="166" fontId="10" fillId="8" borderId="2" xfId="0" applyNumberFormat="1" applyFont="1" applyFill="1" applyBorder="1" applyAlignment="1" applyProtection="1">
      <alignment horizontal="center" vertical="top"/>
    </xf>
    <xf numFmtId="4" fontId="10" fillId="8" borderId="2" xfId="0" applyNumberFormat="1" applyFont="1" applyFill="1" applyBorder="1" applyAlignment="1" applyProtection="1">
      <alignment horizontal="center" vertical="top"/>
    </xf>
    <xf numFmtId="0" fontId="10" fillId="0" borderId="3" xfId="0" applyFont="1" applyFill="1" applyBorder="1" applyAlignment="1">
      <alignment vertical="top"/>
    </xf>
    <xf numFmtId="166" fontId="10" fillId="10" borderId="2" xfId="0" applyNumberFormat="1" applyFont="1" applyFill="1" applyBorder="1" applyAlignment="1" applyProtection="1">
      <alignment horizontal="center" vertical="top"/>
    </xf>
    <xf numFmtId="166" fontId="10" fillId="10" borderId="2" xfId="0" applyNumberFormat="1" applyFont="1" applyFill="1" applyBorder="1" applyAlignment="1">
      <alignment horizontal="center" vertical="top"/>
    </xf>
    <xf numFmtId="4" fontId="10" fillId="0" borderId="2" xfId="0" applyNumberFormat="1" applyFont="1" applyFill="1" applyBorder="1" applyAlignment="1">
      <alignment horizontal="center" vertical="top"/>
    </xf>
    <xf numFmtId="166" fontId="10" fillId="9" borderId="2" xfId="0" applyNumberFormat="1" applyFont="1" applyFill="1" applyBorder="1" applyAlignment="1" applyProtection="1">
      <alignment vertical="top"/>
    </xf>
    <xf numFmtId="0" fontId="10" fillId="0" borderId="0" xfId="0" applyFont="1" applyBorder="1" applyAlignment="1">
      <alignment vertical="top"/>
    </xf>
    <xf numFmtId="0" fontId="10" fillId="0" borderId="0" xfId="0" applyFont="1" applyAlignment="1">
      <alignment vertical="top" wrapText="1"/>
    </xf>
    <xf numFmtId="166" fontId="10" fillId="0" borderId="0" xfId="0" applyNumberFormat="1" applyFont="1" applyAlignment="1">
      <alignment horizontal="center" vertical="top"/>
    </xf>
    <xf numFmtId="4" fontId="10" fillId="0" borderId="0" xfId="0" applyNumberFormat="1" applyFont="1" applyAlignment="1">
      <alignment horizontal="center" vertical="top"/>
    </xf>
    <xf numFmtId="166" fontId="10" fillId="0" borderId="0" xfId="0" applyNumberFormat="1" applyFont="1" applyAlignment="1">
      <alignment vertical="top"/>
    </xf>
    <xf numFmtId="166" fontId="10" fillId="0" borderId="0" xfId="0" applyNumberFormat="1" applyFont="1" applyFill="1" applyBorder="1" applyAlignment="1" applyProtection="1">
      <alignment horizontal="center" vertical="top"/>
    </xf>
    <xf numFmtId="4" fontId="10" fillId="0" borderId="0" xfId="0" applyNumberFormat="1" applyFont="1" applyFill="1" applyBorder="1" applyAlignment="1" applyProtection="1">
      <alignment horizontal="center" vertical="top"/>
    </xf>
    <xf numFmtId="166" fontId="10" fillId="0" borderId="0" xfId="0" applyNumberFormat="1" applyFont="1" applyFill="1" applyBorder="1" applyAlignment="1" applyProtection="1">
      <alignment vertical="top"/>
    </xf>
    <xf numFmtId="0" fontId="0" fillId="0" borderId="0" xfId="0" applyAlignment="1">
      <alignment vertical="top"/>
    </xf>
    <xf numFmtId="0" fontId="0" fillId="0" borderId="0" xfId="0" applyFont="1" applyAlignment="1">
      <alignment vertical="top"/>
    </xf>
    <xf numFmtId="42" fontId="0" fillId="0" borderId="0" xfId="0" applyNumberFormat="1" applyFont="1" applyAlignment="1">
      <alignment vertical="top"/>
    </xf>
    <xf numFmtId="166" fontId="6" fillId="0" borderId="0" xfId="0" applyNumberFormat="1" applyFont="1" applyAlignment="1">
      <alignment vertical="top"/>
    </xf>
    <xf numFmtId="42" fontId="6" fillId="0" borderId="0" xfId="0" applyNumberFormat="1" applyFont="1" applyAlignment="1">
      <alignment vertical="top"/>
    </xf>
    <xf numFmtId="0" fontId="9" fillId="0" borderId="2" xfId="0" applyFont="1" applyFill="1" applyBorder="1" applyAlignment="1">
      <alignment vertical="top"/>
    </xf>
    <xf numFmtId="0" fontId="9" fillId="0" borderId="2" xfId="0" applyFont="1" applyFill="1" applyBorder="1" applyAlignment="1">
      <alignment vertical="top" wrapText="1"/>
    </xf>
    <xf numFmtId="4" fontId="9" fillId="0" borderId="2" xfId="0" applyNumberFormat="1" applyFont="1" applyFill="1" applyBorder="1" applyAlignment="1" applyProtection="1">
      <alignment horizontal="center" vertical="top"/>
    </xf>
    <xf numFmtId="0" fontId="9" fillId="0" borderId="0" xfId="0" applyFont="1" applyFill="1" applyAlignment="1">
      <alignment vertical="top"/>
    </xf>
    <xf numFmtId="0" fontId="0" fillId="0" borderId="2" xfId="0" applyFont="1" applyFill="1" applyBorder="1" applyAlignment="1">
      <alignment vertical="top"/>
    </xf>
    <xf numFmtId="42" fontId="12" fillId="0" borderId="0" xfId="0" applyNumberFormat="1" applyFont="1" applyFill="1" applyAlignment="1">
      <alignment vertical="top"/>
    </xf>
    <xf numFmtId="0" fontId="0" fillId="0" borderId="2" xfId="0" applyFill="1" applyBorder="1" applyAlignment="1">
      <alignment vertical="top"/>
    </xf>
    <xf numFmtId="0" fontId="0" fillId="0" borderId="3" xfId="0" applyFill="1" applyBorder="1" applyAlignment="1">
      <alignment vertical="top" wrapText="1"/>
    </xf>
    <xf numFmtId="166" fontId="0" fillId="0" borderId="3" xfId="0" applyNumberFormat="1" applyFill="1" applyBorder="1" applyAlignment="1">
      <alignment horizontal="center" vertical="top"/>
    </xf>
    <xf numFmtId="4" fontId="0" fillId="0" borderId="3" xfId="0" applyNumberFormat="1" applyFill="1" applyBorder="1" applyAlignment="1">
      <alignment horizontal="center" vertical="top"/>
    </xf>
    <xf numFmtId="166" fontId="6" fillId="0" borderId="0" xfId="0" applyNumberFormat="1" applyFont="1" applyFill="1" applyAlignment="1">
      <alignment vertical="top"/>
    </xf>
    <xf numFmtId="0" fontId="0" fillId="12" borderId="2" xfId="0" applyFont="1" applyFill="1" applyBorder="1" applyAlignment="1">
      <alignment vertical="top"/>
    </xf>
    <xf numFmtId="0" fontId="6" fillId="12" borderId="3" xfId="0" applyFont="1" applyFill="1" applyBorder="1" applyAlignment="1">
      <alignment vertical="top" wrapText="1"/>
    </xf>
    <xf numFmtId="0" fontId="9" fillId="12" borderId="2" xfId="0" applyFont="1" applyFill="1" applyBorder="1" applyAlignment="1">
      <alignment vertical="top"/>
    </xf>
    <xf numFmtId="0" fontId="9" fillId="12" borderId="2" xfId="0" applyFont="1" applyFill="1" applyBorder="1" applyAlignment="1">
      <alignment vertical="top" wrapText="1"/>
    </xf>
    <xf numFmtId="166" fontId="10" fillId="12" borderId="2" xfId="0" applyNumberFormat="1" applyFont="1" applyFill="1" applyBorder="1" applyAlignment="1" applyProtection="1">
      <alignment horizontal="center" vertical="top"/>
    </xf>
    <xf numFmtId="4" fontId="9" fillId="12" borderId="2" xfId="0" applyNumberFormat="1" applyFont="1" applyFill="1" applyBorder="1" applyAlignment="1" applyProtection="1">
      <alignment horizontal="center" vertical="top"/>
    </xf>
    <xf numFmtId="166" fontId="10" fillId="12" borderId="2" xfId="0" applyNumberFormat="1" applyFont="1" applyFill="1" applyBorder="1" applyAlignment="1" applyProtection="1">
      <alignment vertical="top"/>
    </xf>
    <xf numFmtId="0" fontId="0" fillId="0" borderId="2" xfId="0" applyFont="1" applyFill="1" applyBorder="1" applyAlignment="1">
      <alignment vertical="top" wrapText="1"/>
    </xf>
    <xf numFmtId="0" fontId="6" fillId="0" borderId="0" xfId="0" applyFont="1" applyFill="1" applyAlignment="1">
      <alignment vertical="top"/>
    </xf>
    <xf numFmtId="167" fontId="6" fillId="0" borderId="0" xfId="0" applyNumberFormat="1" applyFont="1" applyAlignment="1">
      <alignment vertical="top"/>
    </xf>
    <xf numFmtId="168" fontId="6" fillId="0" borderId="0" xfId="0" applyNumberFormat="1" applyFont="1" applyAlignment="1">
      <alignment vertical="top"/>
    </xf>
    <xf numFmtId="168" fontId="12" fillId="12" borderId="0" xfId="0" applyNumberFormat="1" applyFont="1" applyFill="1" applyAlignment="1">
      <alignment vertical="top"/>
    </xf>
    <xf numFmtId="166" fontId="0" fillId="10" borderId="2" xfId="0" applyNumberFormat="1" applyFont="1" applyFill="1" applyBorder="1" applyAlignment="1" applyProtection="1"/>
    <xf numFmtId="0" fontId="0" fillId="0" borderId="0" xfId="0" applyFont="1"/>
    <xf numFmtId="0" fontId="0" fillId="0" borderId="2" xfId="0" applyBorder="1"/>
    <xf numFmtId="0" fontId="10" fillId="0" borderId="2" xfId="0" applyFont="1" applyBorder="1"/>
    <xf numFmtId="166" fontId="0" fillId="5" borderId="2" xfId="0" applyNumberFormat="1" applyFill="1" applyBorder="1" applyAlignment="1">
      <alignment horizontal="right"/>
    </xf>
    <xf numFmtId="166" fontId="0" fillId="0" borderId="2" xfId="0" applyNumberFormat="1" applyBorder="1" applyAlignment="1">
      <alignment horizontal="right"/>
    </xf>
    <xf numFmtId="164" fontId="26" fillId="0" borderId="12" xfId="0" applyNumberFormat="1" applyFont="1" applyBorder="1" applyAlignment="1">
      <alignment horizontal="right"/>
    </xf>
    <xf numFmtId="164" fontId="26" fillId="0" borderId="2" xfId="0" applyNumberFormat="1" applyFont="1" applyBorder="1" applyAlignment="1">
      <alignment horizontal="right"/>
    </xf>
    <xf numFmtId="0" fontId="6" fillId="0" borderId="2" xfId="0" applyFont="1" applyBorder="1" applyAlignment="1">
      <alignment horizontal="left" vertical="top"/>
    </xf>
    <xf numFmtId="166" fontId="6" fillId="0" borderId="2" xfId="0" applyNumberFormat="1" applyFont="1" applyBorder="1" applyAlignment="1">
      <alignment horizontal="center" vertical="top"/>
    </xf>
    <xf numFmtId="166" fontId="10" fillId="3" borderId="2" xfId="0" applyNumberFormat="1" applyFont="1" applyFill="1" applyBorder="1" applyAlignment="1">
      <alignment horizontal="center"/>
    </xf>
    <xf numFmtId="166" fontId="10" fillId="0" borderId="2" xfId="0" applyNumberFormat="1" applyFont="1" applyBorder="1" applyAlignment="1">
      <alignment horizontal="center"/>
    </xf>
    <xf numFmtId="0" fontId="10" fillId="0" borderId="0" xfId="1" applyFont="1"/>
    <xf numFmtId="0" fontId="10" fillId="0" borderId="0" xfId="1" applyFont="1" applyAlignment="1">
      <alignment horizontal="left" vertical="top" wrapText="1"/>
    </xf>
    <xf numFmtId="0" fontId="1" fillId="0" borderId="0" xfId="1"/>
    <xf numFmtId="0" fontId="6" fillId="0" borderId="0" xfId="1" applyFont="1"/>
    <xf numFmtId="167" fontId="10" fillId="3" borderId="0" xfId="1" applyNumberFormat="1" applyFont="1" applyFill="1"/>
    <xf numFmtId="166" fontId="10" fillId="0" borderId="2" xfId="0" applyNumberFormat="1" applyFont="1" applyFill="1" applyBorder="1" applyAlignment="1">
      <alignment horizontal="center"/>
    </xf>
    <xf numFmtId="166" fontId="10" fillId="0" borderId="0" xfId="0" applyNumberFormat="1" applyFont="1" applyFill="1" applyBorder="1" applyAlignment="1">
      <alignment horizontal="center"/>
    </xf>
    <xf numFmtId="0" fontId="6" fillId="0" borderId="3" xfId="0" applyFont="1" applyBorder="1" applyAlignment="1">
      <alignment vertical="top" wrapText="1"/>
    </xf>
    <xf numFmtId="4" fontId="6" fillId="0" borderId="2" xfId="0" applyNumberFormat="1" applyFont="1" applyBorder="1" applyAlignment="1">
      <alignment vertical="top" wrapText="1"/>
    </xf>
    <xf numFmtId="166" fontId="0" fillId="0" borderId="2" xfId="0" applyNumberFormat="1" applyBorder="1"/>
    <xf numFmtId="0" fontId="35" fillId="0" borderId="0" xfId="0" applyFont="1"/>
    <xf numFmtId="0" fontId="6" fillId="0" borderId="3" xfId="0" applyFont="1" applyBorder="1"/>
    <xf numFmtId="4" fontId="0" fillId="0" borderId="2" xfId="0" applyNumberFormat="1" applyBorder="1" applyAlignment="1">
      <alignment horizontal="center"/>
    </xf>
    <xf numFmtId="0" fontId="12" fillId="5" borderId="2" xfId="0" applyFont="1" applyFill="1" applyBorder="1" applyAlignment="1">
      <alignment horizontal="center"/>
    </xf>
    <xf numFmtId="0" fontId="6" fillId="5" borderId="3" xfId="0" applyFont="1" applyFill="1" applyBorder="1" applyAlignment="1">
      <alignment horizontal="center"/>
    </xf>
    <xf numFmtId="4" fontId="6" fillId="5" borderId="2" xfId="0" applyNumberFormat="1" applyFont="1" applyFill="1" applyBorder="1" applyAlignment="1">
      <alignment horizontal="center" wrapText="1"/>
    </xf>
    <xf numFmtId="0" fontId="0" fillId="0" borderId="3" xfId="0" applyBorder="1" applyAlignment="1">
      <alignment horizontal="center"/>
    </xf>
    <xf numFmtId="0" fontId="0" fillId="0" borderId="2" xfId="0" applyBorder="1" applyAlignment="1">
      <alignment horizontal="center"/>
    </xf>
    <xf numFmtId="0" fontId="0" fillId="0" borderId="3" xfId="0" applyBorder="1"/>
    <xf numFmtId="4" fontId="10" fillId="0" borderId="2" xfId="0" applyNumberFormat="1" applyFont="1" applyBorder="1" applyAlignment="1">
      <alignment horizontal="center" wrapText="1"/>
    </xf>
    <xf numFmtId="0" fontId="0" fillId="0" borderId="3" xfId="0" applyBorder="1" applyAlignment="1">
      <alignment horizontal="right"/>
    </xf>
    <xf numFmtId="0" fontId="10" fillId="0" borderId="3" xfId="0" applyFont="1" applyBorder="1" applyAlignment="1">
      <alignment horizontal="right"/>
    </xf>
    <xf numFmtId="0" fontId="37" fillId="0" borderId="2" xfId="0" applyFont="1" applyBorder="1"/>
    <xf numFmtId="2" fontId="9" fillId="0" borderId="0" xfId="0" applyNumberFormat="1" applyFont="1"/>
    <xf numFmtId="0" fontId="37" fillId="0" borderId="0" xfId="0" applyFont="1"/>
    <xf numFmtId="9" fontId="0" fillId="0" borderId="2" xfId="0" applyNumberFormat="1" applyBorder="1" applyAlignment="1">
      <alignment horizontal="center"/>
    </xf>
    <xf numFmtId="2" fontId="0" fillId="0" borderId="0" xfId="0" applyNumberFormat="1"/>
    <xf numFmtId="2" fontId="31" fillId="0" borderId="0" xfId="0" applyNumberFormat="1" applyFont="1"/>
    <xf numFmtId="0" fontId="0" fillId="0" borderId="2" xfId="0" applyBorder="1" applyAlignment="1">
      <alignment vertical="top" wrapText="1"/>
    </xf>
    <xf numFmtId="0" fontId="0" fillId="0" borderId="13" xfId="0" applyBorder="1" applyAlignment="1">
      <alignment horizontal="right"/>
    </xf>
    <xf numFmtId="0" fontId="6" fillId="0" borderId="2" xfId="0" applyFont="1" applyBorder="1" applyAlignment="1">
      <alignment wrapText="1"/>
    </xf>
    <xf numFmtId="10" fontId="0" fillId="9" borderId="2" xfId="0" applyNumberFormat="1" applyFill="1" applyBorder="1" applyAlignment="1">
      <alignment horizontal="center"/>
    </xf>
    <xf numFmtId="0" fontId="10" fillId="0" borderId="3" xfId="0" applyFont="1" applyBorder="1" applyAlignment="1">
      <alignment vertical="top" wrapText="1"/>
    </xf>
    <xf numFmtId="166" fontId="31" fillId="9" borderId="2" xfId="0" applyNumberFormat="1" applyFont="1" applyFill="1" applyBorder="1"/>
    <xf numFmtId="37" fontId="31" fillId="0" borderId="0" xfId="0" applyNumberFormat="1" applyFont="1"/>
    <xf numFmtId="0" fontId="10" fillId="0" borderId="3" xfId="0" applyFont="1" applyBorder="1" applyAlignment="1">
      <alignment wrapText="1"/>
    </xf>
    <xf numFmtId="166" fontId="0" fillId="8" borderId="2" xfId="0" applyNumberFormat="1" applyFill="1" applyBorder="1"/>
    <xf numFmtId="0" fontId="38" fillId="0" borderId="2" xfId="0" applyFont="1" applyBorder="1"/>
    <xf numFmtId="166" fontId="6" fillId="3" borderId="2" xfId="0" applyNumberFormat="1" applyFont="1" applyFill="1" applyBorder="1"/>
    <xf numFmtId="0" fontId="6" fillId="0" borderId="0" xfId="0" applyFont="1"/>
    <xf numFmtId="0" fontId="38" fillId="0" borderId="0" xfId="0" applyFont="1"/>
    <xf numFmtId="0" fontId="10" fillId="0" borderId="0" xfId="0" applyFont="1" applyAlignment="1">
      <alignment wrapText="1"/>
    </xf>
    <xf numFmtId="4" fontId="0" fillId="0" borderId="0" xfId="0" applyNumberFormat="1" applyAlignment="1">
      <alignment horizontal="center"/>
    </xf>
    <xf numFmtId="166" fontId="0" fillId="0" borderId="0" xfId="0" applyNumberFormat="1"/>
    <xf numFmtId="4" fontId="35" fillId="0" borderId="0" xfId="0" applyNumberFormat="1" applyFont="1" applyAlignment="1">
      <alignment horizontal="center"/>
    </xf>
    <xf numFmtId="166" fontId="35" fillId="0" borderId="0" xfId="0" applyNumberFormat="1" applyFont="1"/>
    <xf numFmtId="0" fontId="0" fillId="0" borderId="2" xfId="0" applyBorder="1" applyAlignment="1">
      <alignment wrapText="1"/>
    </xf>
    <xf numFmtId="166" fontId="0" fillId="0" borderId="2" xfId="0" applyNumberFormat="1" applyBorder="1" applyAlignment="1">
      <alignment horizontal="center"/>
    </xf>
    <xf numFmtId="0" fontId="6" fillId="5" borderId="2" xfId="0" applyFont="1" applyFill="1" applyBorder="1" applyAlignment="1">
      <alignment horizontal="center"/>
    </xf>
    <xf numFmtId="0" fontId="6" fillId="5" borderId="2" xfId="0" applyFont="1" applyFill="1" applyBorder="1" applyAlignment="1">
      <alignment horizontal="center" wrapText="1"/>
    </xf>
    <xf numFmtId="166" fontId="6" fillId="10" borderId="2" xfId="0" applyNumberFormat="1" applyFont="1" applyFill="1" applyBorder="1" applyAlignment="1">
      <alignment horizontal="center"/>
    </xf>
    <xf numFmtId="0" fontId="0" fillId="10" borderId="2" xfId="0" applyFill="1" applyBorder="1"/>
    <xf numFmtId="166" fontId="0" fillId="10" borderId="2" xfId="0" applyNumberFormat="1" applyFill="1" applyBorder="1" applyAlignment="1">
      <alignment horizontal="center"/>
    </xf>
    <xf numFmtId="0" fontId="0" fillId="0" borderId="2" xfId="0" applyBorder="1" applyAlignment="1">
      <alignment wrapText="1" shrinkToFit="1"/>
    </xf>
    <xf numFmtId="0" fontId="6" fillId="0" borderId="2" xfId="0" applyFont="1" applyBorder="1" applyAlignment="1">
      <alignment wrapText="1" shrinkToFit="1"/>
    </xf>
    <xf numFmtId="166" fontId="0" fillId="8" borderId="2" xfId="0" applyNumberFormat="1" applyFill="1" applyBorder="1" applyAlignment="1">
      <alignment horizontal="center"/>
    </xf>
    <xf numFmtId="4" fontId="0" fillId="8" borderId="2" xfId="0" applyNumberFormat="1" applyFill="1" applyBorder="1" applyAlignment="1">
      <alignment horizontal="center"/>
    </xf>
    <xf numFmtId="166" fontId="0" fillId="9" borderId="2" xfId="0" applyNumberFormat="1" applyFill="1" applyBorder="1"/>
    <xf numFmtId="166" fontId="6" fillId="0" borderId="2" xfId="0" applyNumberFormat="1" applyFont="1" applyBorder="1" applyAlignment="1">
      <alignment horizontal="center"/>
    </xf>
    <xf numFmtId="4" fontId="6" fillId="0" borderId="2" xfId="0" applyNumberFormat="1" applyFont="1" applyBorder="1" applyAlignment="1">
      <alignment horizontal="center"/>
    </xf>
    <xf numFmtId="166" fontId="35" fillId="0" borderId="0" xfId="0" applyNumberFormat="1" applyFont="1" applyAlignment="1">
      <alignment horizontal="center"/>
    </xf>
    <xf numFmtId="0" fontId="0" fillId="0" borderId="0" xfId="0" applyAlignment="1">
      <alignment wrapText="1"/>
    </xf>
    <xf numFmtId="166" fontId="0" fillId="0" borderId="0" xfId="0" applyNumberFormat="1" applyAlignment="1">
      <alignment horizontal="center"/>
    </xf>
    <xf numFmtId="0" fontId="10" fillId="0" borderId="2" xfId="0" applyFont="1" applyBorder="1" applyAlignment="1">
      <alignment wrapText="1"/>
    </xf>
    <xf numFmtId="166" fontId="0" fillId="15" borderId="2" xfId="0" applyNumberFormat="1" applyFill="1" applyBorder="1" applyAlignment="1">
      <alignment horizontal="right"/>
    </xf>
    <xf numFmtId="166" fontId="0" fillId="0" borderId="2" xfId="0" applyNumberFormat="1" applyFill="1" applyBorder="1" applyAlignment="1">
      <alignment horizontal="right"/>
    </xf>
    <xf numFmtId="0" fontId="10" fillId="0" borderId="2" xfId="1" applyFont="1" applyBorder="1"/>
    <xf numFmtId="0" fontId="6" fillId="5" borderId="2" xfId="0" applyFont="1" applyFill="1" applyBorder="1" applyAlignment="1">
      <alignment horizontal="left" wrapText="1"/>
    </xf>
    <xf numFmtId="166" fontId="6" fillId="0" borderId="2" xfId="0" applyNumberFormat="1" applyFont="1" applyBorder="1" applyAlignment="1">
      <alignment horizontal="center" wrapText="1"/>
    </xf>
    <xf numFmtId="165" fontId="10" fillId="10" borderId="2" xfId="0" applyNumberFormat="1" applyFont="1" applyFill="1" applyBorder="1" applyAlignment="1">
      <alignment wrapText="1"/>
    </xf>
    <xf numFmtId="166" fontId="10" fillId="10" borderId="2" xfId="0" applyNumberFormat="1" applyFont="1" applyFill="1" applyBorder="1" applyAlignment="1">
      <alignment horizontal="center"/>
    </xf>
    <xf numFmtId="166" fontId="10" fillId="8" borderId="2" xfId="0" applyNumberFormat="1" applyFont="1" applyFill="1" applyBorder="1" applyAlignment="1">
      <alignment horizontal="center"/>
    </xf>
    <xf numFmtId="166" fontId="6" fillId="9" borderId="2" xfId="0" applyNumberFormat="1" applyFont="1" applyFill="1" applyBorder="1" applyAlignment="1">
      <alignment horizontal="center"/>
    </xf>
    <xf numFmtId="0" fontId="10" fillId="0" borderId="0" xfId="1" applyFont="1" applyAlignment="1">
      <alignment horizontal="left" vertical="top"/>
    </xf>
    <xf numFmtId="0" fontId="0" fillId="0" borderId="0" xfId="0"/>
    <xf numFmtId="0" fontId="0" fillId="0" borderId="0" xfId="0"/>
    <xf numFmtId="0" fontId="14" fillId="0" borderId="0" xfId="0" applyFont="1" applyAlignment="1" applyProtection="1">
      <alignment wrapText="1"/>
      <protection hidden="1"/>
    </xf>
    <xf numFmtId="0" fontId="14" fillId="0" borderId="0" xfId="0" applyFont="1" applyAlignment="1">
      <alignment wrapText="1"/>
    </xf>
    <xf numFmtId="0" fontId="32" fillId="0" borderId="2" xfId="0" applyFont="1" applyBorder="1"/>
    <xf numFmtId="0" fontId="39" fillId="0" borderId="2" xfId="0" applyFont="1" applyBorder="1" applyAlignment="1">
      <alignment wrapText="1"/>
    </xf>
    <xf numFmtId="0" fontId="40" fillId="0" borderId="2" xfId="0" applyFont="1" applyBorder="1" applyAlignment="1">
      <alignment horizontal="left" vertical="top" wrapText="1"/>
    </xf>
    <xf numFmtId="0" fontId="39" fillId="0" borderId="14" xfId="0" applyFont="1" applyBorder="1" applyAlignment="1">
      <alignment vertical="top" wrapText="1"/>
    </xf>
    <xf numFmtId="0" fontId="6" fillId="0" borderId="15" xfId="0" applyFont="1" applyBorder="1" applyAlignment="1">
      <alignment vertical="top" wrapText="1"/>
    </xf>
    <xf numFmtId="4" fontId="6" fillId="0" borderId="14" xfId="0" applyNumberFormat="1" applyFont="1" applyBorder="1" applyAlignment="1">
      <alignment vertical="top" wrapText="1"/>
    </xf>
    <xf numFmtId="166" fontId="0" fillId="0" borderId="14" xfId="0" applyNumberFormat="1" applyBorder="1"/>
    <xf numFmtId="0" fontId="35" fillId="0" borderId="2" xfId="0" applyFont="1" applyBorder="1"/>
    <xf numFmtId="0" fontId="32" fillId="0" borderId="3" xfId="0" applyFont="1" applyBorder="1"/>
    <xf numFmtId="0" fontId="39" fillId="0" borderId="3" xfId="0" applyFont="1" applyBorder="1" applyAlignment="1">
      <alignment vertical="top" wrapText="1"/>
    </xf>
    <xf numFmtId="168" fontId="12" fillId="0" borderId="0" xfId="0" applyNumberFormat="1" applyFont="1" applyFill="1" applyAlignment="1">
      <alignment vertical="top"/>
    </xf>
    <xf numFmtId="0" fontId="39" fillId="0" borderId="0" xfId="0" applyFont="1" applyAlignment="1">
      <alignment vertical="top" wrapText="1"/>
    </xf>
    <xf numFmtId="0" fontId="32" fillId="0" borderId="0" xfId="0" applyFont="1"/>
    <xf numFmtId="0" fontId="39" fillId="0" borderId="0" xfId="0" applyFont="1" applyAlignment="1">
      <alignment horizontal="left" vertical="top" wrapText="1"/>
    </xf>
    <xf numFmtId="0" fontId="32" fillId="0" borderId="2" xfId="0" applyFont="1" applyBorder="1" applyAlignment="1">
      <alignment horizontal="left" vertical="top" wrapText="1"/>
    </xf>
    <xf numFmtId="0" fontId="39" fillId="0" borderId="2" xfId="0" applyFont="1" applyBorder="1" applyAlignment="1">
      <alignment horizontal="left" vertical="top" wrapText="1"/>
    </xf>
    <xf numFmtId="0" fontId="12" fillId="0" borderId="0" xfId="0" applyFont="1" applyFill="1" applyProtection="1"/>
    <xf numFmtId="0" fontId="13" fillId="0" borderId="0" xfId="0" applyFont="1" applyFill="1" applyProtection="1"/>
    <xf numFmtId="0" fontId="0" fillId="0" borderId="0" xfId="0" applyFont="1" applyProtection="1"/>
    <xf numFmtId="0" fontId="20" fillId="0" borderId="0" xfId="0" applyFont="1" applyAlignment="1" applyProtection="1">
      <alignment vertical="top" wrapText="1"/>
    </xf>
    <xf numFmtId="0" fontId="6" fillId="0" borderId="0" xfId="0" applyFont="1" applyAlignment="1" applyProtection="1">
      <alignment vertical="top" wrapText="1"/>
    </xf>
    <xf numFmtId="164" fontId="11" fillId="10" borderId="6" xfId="148" applyNumberFormat="1" applyFont="1" applyFill="1" applyBorder="1" applyProtection="1"/>
    <xf numFmtId="165" fontId="11" fillId="0" borderId="4" xfId="148" applyNumberFormat="1" applyFont="1" applyFill="1" applyProtection="1"/>
    <xf numFmtId="164" fontId="21" fillId="3" borderId="4" xfId="148" applyNumberFormat="1" applyFont="1" applyFill="1" applyProtection="1"/>
    <xf numFmtId="0" fontId="10" fillId="6" borderId="2" xfId="0" applyFont="1" applyFill="1" applyBorder="1" applyAlignment="1" applyProtection="1">
      <alignment vertical="top"/>
      <protection locked="0"/>
    </xf>
    <xf numFmtId="0" fontId="10" fillId="6" borderId="3" xfId="0" applyFont="1" applyFill="1" applyBorder="1" applyAlignment="1" applyProtection="1">
      <alignment vertical="top"/>
      <protection locked="0"/>
    </xf>
    <xf numFmtId="0" fontId="6" fillId="6" borderId="2" xfId="0" applyFont="1" applyFill="1" applyBorder="1" applyAlignment="1" applyProtection="1">
      <alignment vertical="top"/>
      <protection locked="0"/>
    </xf>
    <xf numFmtId="0" fontId="10" fillId="6" borderId="2" xfId="0" applyFont="1" applyFill="1" applyBorder="1" applyAlignment="1" applyProtection="1">
      <alignment vertical="top" wrapText="1"/>
      <protection locked="0"/>
    </xf>
    <xf numFmtId="166" fontId="10" fillId="6" borderId="2" xfId="0" applyNumberFormat="1" applyFont="1" applyFill="1" applyBorder="1" applyAlignment="1" applyProtection="1">
      <alignment horizontal="center" vertical="top"/>
      <protection locked="0"/>
    </xf>
    <xf numFmtId="4" fontId="10" fillId="6" borderId="2" xfId="0" applyNumberFormat="1" applyFont="1" applyFill="1" applyBorder="1" applyAlignment="1" applyProtection="1">
      <alignment horizontal="center" vertical="top"/>
      <protection locked="0"/>
    </xf>
    <xf numFmtId="0" fontId="0" fillId="6" borderId="2" xfId="0" applyFill="1" applyBorder="1" applyProtection="1">
      <protection locked="0"/>
    </xf>
    <xf numFmtId="0" fontId="10" fillId="6" borderId="3" xfId="0" applyFont="1" applyFill="1" applyBorder="1" applyProtection="1">
      <protection locked="0"/>
    </xf>
    <xf numFmtId="0" fontId="6" fillId="6" borderId="2" xfId="0" applyFont="1" applyFill="1" applyBorder="1" applyProtection="1">
      <protection locked="0"/>
    </xf>
    <xf numFmtId="166" fontId="0" fillId="6" borderId="2" xfId="0" applyNumberFormat="1" applyFill="1" applyBorder="1" applyAlignment="1" applyProtection="1">
      <alignment horizontal="center"/>
      <protection locked="0"/>
    </xf>
    <xf numFmtId="4" fontId="0" fillId="6" borderId="2" xfId="0" applyNumberFormat="1" applyFont="1" applyFill="1" applyBorder="1" applyAlignment="1" applyProtection="1">
      <alignment horizontal="center"/>
      <protection locked="0"/>
    </xf>
    <xf numFmtId="0" fontId="10" fillId="6" borderId="2" xfId="0" applyFont="1" applyFill="1" applyBorder="1" applyAlignment="1" applyProtection="1">
      <alignment wrapText="1"/>
      <protection locked="0"/>
    </xf>
    <xf numFmtId="0" fontId="30" fillId="6" borderId="2" xfId="0" applyFont="1" applyFill="1" applyBorder="1" applyAlignment="1" applyProtection="1">
      <alignment wrapText="1"/>
      <protection locked="0"/>
    </xf>
    <xf numFmtId="166" fontId="30" fillId="6" borderId="2" xfId="0" applyNumberFormat="1" applyFont="1" applyFill="1" applyBorder="1" applyAlignment="1" applyProtection="1">
      <alignment horizontal="center"/>
      <protection locked="0"/>
    </xf>
    <xf numFmtId="0" fontId="0" fillId="6" borderId="3" xfId="0" applyFill="1" applyBorder="1" applyAlignment="1" applyProtection="1">
      <alignment vertical="top"/>
      <protection locked="0"/>
    </xf>
    <xf numFmtId="0" fontId="10" fillId="6" borderId="3" xfId="0" applyFont="1" applyFill="1" applyBorder="1" applyAlignment="1" applyProtection="1">
      <alignment vertical="top" wrapText="1"/>
      <protection locked="0"/>
    </xf>
    <xf numFmtId="0" fontId="10" fillId="13" borderId="2" xfId="0" applyFont="1" applyFill="1" applyBorder="1" applyAlignment="1" applyProtection="1">
      <alignment vertical="top"/>
      <protection locked="0"/>
    </xf>
    <xf numFmtId="0" fontId="29" fillId="13" borderId="3" xfId="0" applyFont="1" applyFill="1" applyBorder="1" applyAlignment="1" applyProtection="1">
      <alignment vertical="top"/>
      <protection locked="0"/>
    </xf>
    <xf numFmtId="0" fontId="6" fillId="13" borderId="3" xfId="0" applyFont="1" applyFill="1" applyBorder="1" applyAlignment="1" applyProtection="1">
      <alignment vertical="top"/>
      <protection locked="0"/>
    </xf>
    <xf numFmtId="0" fontId="0" fillId="13" borderId="3" xfId="0" applyFill="1" applyBorder="1" applyAlignment="1" applyProtection="1">
      <alignment vertical="top" wrapText="1"/>
      <protection locked="0"/>
    </xf>
    <xf numFmtId="166" fontId="10" fillId="13" borderId="3" xfId="0" applyNumberFormat="1" applyFont="1" applyFill="1" applyBorder="1" applyAlignment="1" applyProtection="1">
      <alignment horizontal="center" vertical="top"/>
      <protection locked="0"/>
    </xf>
    <xf numFmtId="4" fontId="10" fillId="13" borderId="3" xfId="0" applyNumberFormat="1" applyFont="1" applyFill="1" applyBorder="1" applyAlignment="1" applyProtection="1">
      <alignment horizontal="center" vertical="top"/>
      <protection locked="0"/>
    </xf>
    <xf numFmtId="0" fontId="10" fillId="13" borderId="3" xfId="0" applyFont="1" applyFill="1" applyBorder="1" applyAlignment="1" applyProtection="1">
      <alignment vertical="top"/>
      <protection locked="0"/>
    </xf>
    <xf numFmtId="0" fontId="6" fillId="13" borderId="2" xfId="0" applyFont="1" applyFill="1" applyBorder="1" applyAlignment="1" applyProtection="1">
      <alignment vertical="top"/>
      <protection locked="0"/>
    </xf>
    <xf numFmtId="0" fontId="0" fillId="13" borderId="2" xfId="0" applyFill="1" applyBorder="1" applyAlignment="1" applyProtection="1">
      <alignment vertical="top" wrapText="1"/>
      <protection locked="0"/>
    </xf>
    <xf numFmtId="166" fontId="10" fillId="13" borderId="2" xfId="0" applyNumberFormat="1" applyFont="1" applyFill="1" applyBorder="1" applyAlignment="1" applyProtection="1">
      <alignment horizontal="center" vertical="top"/>
      <protection locked="0"/>
    </xf>
    <xf numFmtId="4" fontId="10" fillId="13" borderId="2" xfId="0" applyNumberFormat="1" applyFont="1" applyFill="1" applyBorder="1" applyAlignment="1" applyProtection="1">
      <alignment horizontal="center" vertical="top"/>
      <protection locked="0"/>
    </xf>
    <xf numFmtId="0" fontId="10" fillId="13" borderId="3" xfId="0" applyFont="1" applyFill="1" applyBorder="1" applyAlignment="1" applyProtection="1">
      <alignment vertical="top" wrapText="1"/>
      <protection locked="0"/>
    </xf>
    <xf numFmtId="0" fontId="10" fillId="13" borderId="2" xfId="0" applyFont="1" applyFill="1" applyBorder="1" applyAlignment="1" applyProtection="1">
      <alignment vertical="top" wrapText="1"/>
      <protection locked="0"/>
    </xf>
    <xf numFmtId="0" fontId="0" fillId="13" borderId="3" xfId="0" applyFill="1" applyBorder="1" applyAlignment="1" applyProtection="1">
      <alignment vertical="top"/>
      <protection locked="0"/>
    </xf>
    <xf numFmtId="0" fontId="0" fillId="14" borderId="2" xfId="0" applyFill="1" applyBorder="1" applyAlignment="1" applyProtection="1">
      <alignment vertical="top"/>
      <protection locked="0"/>
    </xf>
    <xf numFmtId="0" fontId="6" fillId="14" borderId="3" xfId="0" applyFont="1" applyFill="1" applyBorder="1" applyAlignment="1" applyProtection="1">
      <alignment vertical="top"/>
      <protection locked="0"/>
    </xf>
    <xf numFmtId="0" fontId="10" fillId="14" borderId="3" xfId="0" applyFont="1" applyFill="1" applyBorder="1" applyAlignment="1" applyProtection="1">
      <alignment vertical="top" wrapText="1"/>
      <protection locked="0"/>
    </xf>
    <xf numFmtId="166" fontId="0" fillId="14" borderId="3" xfId="0" applyNumberFormat="1" applyFill="1" applyBorder="1" applyAlignment="1" applyProtection="1">
      <alignment horizontal="center" vertical="top"/>
      <protection locked="0"/>
    </xf>
    <xf numFmtId="4" fontId="0" fillId="14" borderId="3" xfId="0" applyNumberFormat="1" applyFill="1" applyBorder="1" applyAlignment="1" applyProtection="1">
      <alignment horizontal="center" vertical="top"/>
      <protection locked="0"/>
    </xf>
    <xf numFmtId="0" fontId="10" fillId="11" borderId="2" xfId="0" applyFont="1" applyFill="1" applyBorder="1" applyAlignment="1" applyProtection="1">
      <alignment vertical="top"/>
      <protection locked="0"/>
    </xf>
    <xf numFmtId="0" fontId="10" fillId="11" borderId="3" xfId="0" applyFont="1" applyFill="1" applyBorder="1" applyAlignment="1" applyProtection="1">
      <alignment vertical="top"/>
      <protection locked="0"/>
    </xf>
    <xf numFmtId="0" fontId="6" fillId="11" borderId="3" xfId="0" applyFont="1" applyFill="1" applyBorder="1" applyAlignment="1" applyProtection="1">
      <alignment vertical="top"/>
      <protection locked="0"/>
    </xf>
    <xf numFmtId="0" fontId="10" fillId="11" borderId="3" xfId="0" applyFont="1" applyFill="1" applyBorder="1" applyAlignment="1" applyProtection="1">
      <alignment vertical="top" wrapText="1"/>
      <protection locked="0"/>
    </xf>
    <xf numFmtId="166" fontId="10" fillId="11" borderId="3" xfId="0" applyNumberFormat="1" applyFont="1" applyFill="1" applyBorder="1" applyAlignment="1" applyProtection="1">
      <alignment horizontal="center" vertical="top"/>
      <protection locked="0"/>
    </xf>
    <xf numFmtId="4" fontId="0" fillId="11" borderId="3" xfId="0" applyNumberFormat="1" applyFill="1" applyBorder="1" applyAlignment="1" applyProtection="1">
      <alignment horizontal="center" vertical="top"/>
      <protection locked="0"/>
    </xf>
    <xf numFmtId="0" fontId="0" fillId="11" borderId="2" xfId="0" applyFill="1" applyBorder="1" applyAlignment="1" applyProtection="1">
      <alignment vertical="top"/>
      <protection locked="0"/>
    </xf>
    <xf numFmtId="0" fontId="0" fillId="11" borderId="3" xfId="0" applyFill="1" applyBorder="1" applyAlignment="1" applyProtection="1">
      <alignment vertical="top"/>
      <protection locked="0"/>
    </xf>
    <xf numFmtId="0" fontId="0" fillId="11" borderId="3" xfId="0" applyFill="1" applyBorder="1" applyAlignment="1" applyProtection="1">
      <alignment vertical="top" wrapText="1"/>
      <protection locked="0"/>
    </xf>
    <xf numFmtId="166" fontId="0" fillId="11" borderId="3" xfId="0" applyNumberFormat="1" applyFill="1" applyBorder="1" applyAlignment="1" applyProtection="1">
      <alignment horizontal="center" vertical="top"/>
      <protection locked="0"/>
    </xf>
    <xf numFmtId="0" fontId="30" fillId="11" borderId="3" xfId="0" applyFont="1" applyFill="1" applyBorder="1" applyAlignment="1" applyProtection="1">
      <alignment vertical="top" wrapText="1"/>
      <protection locked="0"/>
    </xf>
    <xf numFmtId="0" fontId="30" fillId="11" borderId="3" xfId="0" applyFont="1" applyFill="1" applyBorder="1" applyAlignment="1" applyProtection="1">
      <alignment vertical="top"/>
      <protection locked="0"/>
    </xf>
    <xf numFmtId="166" fontId="30" fillId="11" borderId="3" xfId="0" applyNumberFormat="1" applyFont="1" applyFill="1" applyBorder="1" applyAlignment="1" applyProtection="1">
      <alignment horizontal="center" vertical="top"/>
      <protection locked="0"/>
    </xf>
    <xf numFmtId="0" fontId="31" fillId="11" borderId="3" xfId="0" applyFont="1" applyFill="1" applyBorder="1" applyAlignment="1" applyProtection="1">
      <alignment vertical="top" wrapText="1"/>
      <protection locked="0"/>
    </xf>
    <xf numFmtId="0" fontId="32" fillId="11" borderId="3" xfId="0" applyFont="1" applyFill="1" applyBorder="1" applyAlignment="1" applyProtection="1">
      <alignment vertical="top"/>
      <protection locked="0"/>
    </xf>
    <xf numFmtId="166" fontId="31" fillId="11" borderId="3" xfId="0" applyNumberFormat="1" applyFont="1" applyFill="1" applyBorder="1" applyAlignment="1" applyProtection="1">
      <alignment horizontal="center" vertical="top"/>
      <protection locked="0"/>
    </xf>
    <xf numFmtId="0" fontId="0" fillId="6" borderId="3" xfId="0" applyFont="1" applyFill="1" applyBorder="1" applyAlignment="1" applyProtection="1">
      <alignment vertical="top" wrapText="1"/>
      <protection locked="0"/>
    </xf>
    <xf numFmtId="0" fontId="0" fillId="6" borderId="2" xfId="0" applyFont="1" applyFill="1" applyBorder="1" applyAlignment="1" applyProtection="1">
      <alignment vertical="top" wrapText="1"/>
      <protection locked="0"/>
    </xf>
    <xf numFmtId="0" fontId="0" fillId="6" borderId="2" xfId="0" applyFill="1" applyBorder="1" applyAlignment="1" applyProtection="1">
      <alignment vertical="top" wrapText="1"/>
      <protection locked="0"/>
    </xf>
    <xf numFmtId="0" fontId="0" fillId="6" borderId="3" xfId="0" applyFont="1" applyFill="1" applyBorder="1" applyAlignment="1" applyProtection="1">
      <alignment vertical="top"/>
      <protection locked="0"/>
    </xf>
    <xf numFmtId="9" fontId="0" fillId="6" borderId="2" xfId="0" applyNumberFormat="1" applyFill="1" applyBorder="1" applyAlignment="1" applyProtection="1">
      <alignment horizontal="center"/>
      <protection locked="0"/>
    </xf>
    <xf numFmtId="0" fontId="31" fillId="6" borderId="2" xfId="0" applyFont="1" applyFill="1" applyBorder="1" applyAlignment="1" applyProtection="1">
      <alignment wrapText="1"/>
      <protection locked="0"/>
    </xf>
    <xf numFmtId="166" fontId="31" fillId="6" borderId="2" xfId="0" applyNumberFormat="1" applyFont="1" applyFill="1" applyBorder="1" applyAlignment="1" applyProtection="1">
      <alignment horizontal="center"/>
      <protection locked="0"/>
    </xf>
    <xf numFmtId="0" fontId="6" fillId="0" borderId="2" xfId="1" applyFont="1" applyBorder="1" applyAlignment="1">
      <alignment horizontal="center" wrapText="1"/>
    </xf>
    <xf numFmtId="166" fontId="6" fillId="0" borderId="0" xfId="0" applyNumberFormat="1" applyFont="1" applyFill="1" applyBorder="1" applyAlignment="1">
      <alignment horizontal="center" wrapText="1"/>
    </xf>
    <xf numFmtId="166" fontId="10" fillId="0" borderId="0" xfId="0" applyNumberFormat="1" applyFont="1" applyFill="1" applyBorder="1" applyAlignment="1" applyProtection="1">
      <alignment horizontal="center"/>
    </xf>
    <xf numFmtId="166" fontId="6" fillId="0" borderId="0" xfId="0" applyNumberFormat="1" applyFont="1" applyFill="1" applyBorder="1" applyAlignment="1">
      <alignment horizontal="center"/>
    </xf>
    <xf numFmtId="166" fontId="10" fillId="6" borderId="2" xfId="0" applyNumberFormat="1" applyFont="1" applyFill="1" applyBorder="1" applyAlignment="1" applyProtection="1">
      <alignment horizontal="center"/>
      <protection locked="0"/>
    </xf>
    <xf numFmtId="0" fontId="0" fillId="0" borderId="0" xfId="0"/>
    <xf numFmtId="0" fontId="42" fillId="0" borderId="0" xfId="0" applyFont="1"/>
    <xf numFmtId="0" fontId="42" fillId="0" borderId="0" xfId="0" applyFont="1" applyAlignment="1">
      <alignment vertical="top"/>
    </xf>
    <xf numFmtId="0" fontId="42" fillId="0" borderId="0" xfId="0" applyFont="1" applyAlignment="1">
      <alignment wrapText="1"/>
    </xf>
    <xf numFmtId="0" fontId="42" fillId="0" borderId="2" xfId="0" applyFont="1" applyBorder="1" applyAlignment="1">
      <alignment horizontal="left" vertical="top"/>
    </xf>
    <xf numFmtId="0" fontId="15" fillId="0" borderId="0" xfId="0" applyFont="1" applyFill="1" applyProtection="1"/>
    <xf numFmtId="0" fontId="41" fillId="0" borderId="0" xfId="0" applyFont="1" applyFill="1" applyProtection="1"/>
    <xf numFmtId="0" fontId="6" fillId="0" borderId="0" xfId="0" applyFont="1" applyFill="1" applyProtection="1"/>
    <xf numFmtId="0" fontId="15" fillId="0" borderId="0" xfId="0" applyFont="1" applyFill="1" applyAlignment="1" applyProtection="1">
      <alignment wrapText="1"/>
    </xf>
    <xf numFmtId="0" fontId="20" fillId="4" borderId="7" xfId="0" applyFont="1" applyFill="1" applyBorder="1" applyAlignment="1" applyProtection="1">
      <alignment horizontal="left" vertical="center" wrapText="1"/>
    </xf>
    <xf numFmtId="0" fontId="20" fillId="4" borderId="10" xfId="0" applyFont="1" applyFill="1" applyBorder="1" applyAlignment="1" applyProtection="1">
      <alignment horizontal="left" vertical="center" wrapText="1"/>
    </xf>
    <xf numFmtId="0" fontId="24" fillId="6" borderId="8" xfId="0" applyFont="1" applyFill="1" applyBorder="1" applyAlignment="1" applyProtection="1">
      <alignment horizontal="left" vertical="top" wrapText="1"/>
      <protection locked="0"/>
    </xf>
    <xf numFmtId="0" fontId="24" fillId="6" borderId="9" xfId="0" applyFont="1" applyFill="1" applyBorder="1" applyAlignment="1" applyProtection="1">
      <alignment horizontal="left" vertical="top" wrapText="1"/>
      <protection locked="0"/>
    </xf>
    <xf numFmtId="0" fontId="24" fillId="6" borderId="1" xfId="0" applyFont="1" applyFill="1" applyBorder="1" applyAlignment="1" applyProtection="1">
      <alignment horizontal="left" vertical="top" wrapText="1"/>
      <protection locked="0"/>
    </xf>
    <xf numFmtId="0" fontId="24" fillId="6" borderId="11" xfId="0" applyFont="1" applyFill="1" applyBorder="1" applyAlignment="1" applyProtection="1">
      <alignment horizontal="left" vertical="top" wrapText="1"/>
      <protection locked="0"/>
    </xf>
    <xf numFmtId="15" fontId="24" fillId="6" borderId="8" xfId="0" applyNumberFormat="1" applyFont="1" applyFill="1" applyBorder="1" applyAlignment="1" applyProtection="1">
      <alignment horizontal="left" vertical="top" wrapText="1"/>
      <protection locked="0"/>
    </xf>
    <xf numFmtId="0" fontId="10" fillId="0" borderId="0" xfId="0" applyFont="1" applyAlignment="1">
      <alignment wrapText="1"/>
    </xf>
    <xf numFmtId="0" fontId="0" fillId="0" borderId="0" xfId="0"/>
  </cellXfs>
  <cellStyles count="647">
    <cellStyle name="Gevolgde hyperlink" xfId="3" builtinId="9" hidden="1"/>
    <cellStyle name="Gevolgde hyperlink" xfId="5" builtinId="9" hidden="1"/>
    <cellStyle name="Gevolgde hyperlink" xfId="7" builtinId="9" hidden="1"/>
    <cellStyle name="Gevolgde hyperlink" xfId="9" builtinId="9" hidden="1"/>
    <cellStyle name="Gevolgde hyperlink" xfId="11" builtinId="9" hidden="1"/>
    <cellStyle name="Gevolgde hyperlink" xfId="13" builtinId="9" hidden="1"/>
    <cellStyle name="Gevolgde hyperlink" xfId="15" builtinId="9" hidden="1"/>
    <cellStyle name="Gevolgde hyperlink" xfId="17" builtinId="9" hidden="1"/>
    <cellStyle name="Gevolgde hyperlink" xfId="19" builtinId="9" hidden="1"/>
    <cellStyle name="Gevolgde hyperlink" xfId="21" builtinId="9" hidden="1"/>
    <cellStyle name="Gevolgde hyperlink" xfId="23" builtinId="9" hidden="1"/>
    <cellStyle name="Gevolgde hyperlink" xfId="25" builtinId="9" hidden="1"/>
    <cellStyle name="Gevolgde hyperlink" xfId="27" builtinId="9" hidden="1"/>
    <cellStyle name="Gevolgde hyperlink" xfId="29" builtinId="9" hidden="1"/>
    <cellStyle name="Gevolgde hyperlink" xfId="31" builtinId="9" hidden="1"/>
    <cellStyle name="Gevolgde hyperlink" xfId="33" builtinId="9" hidden="1"/>
    <cellStyle name="Gevolgde hyperlink" xfId="35" builtinId="9" hidden="1"/>
    <cellStyle name="Gevolgde hyperlink" xfId="37" builtinId="9" hidden="1"/>
    <cellStyle name="Gevolgde hyperlink" xfId="39" builtinId="9" hidden="1"/>
    <cellStyle name="Gevolgde hyperlink" xfId="41" builtinId="9" hidden="1"/>
    <cellStyle name="Gevolgde hyperlink" xfId="43" builtinId="9" hidden="1"/>
    <cellStyle name="Gevolgde hyperlink" xfId="45" builtinId="9" hidden="1"/>
    <cellStyle name="Gevolgde hyperlink" xfId="47" builtinId="9" hidden="1"/>
    <cellStyle name="Gevolgde hyperlink" xfId="49" builtinId="9" hidden="1"/>
    <cellStyle name="Gevolgde hyperlink" xfId="51" builtinId="9" hidden="1"/>
    <cellStyle name="Gevolgde hyperlink" xfId="53" builtinId="9" hidden="1"/>
    <cellStyle name="Gevolgde hyperlink" xfId="55" builtinId="9" hidden="1"/>
    <cellStyle name="Gevolgde hyperlink" xfId="57" builtinId="9" hidden="1"/>
    <cellStyle name="Gevolgde hyperlink" xfId="59" builtinId="9" hidden="1"/>
    <cellStyle name="Gevolgde hyperlink" xfId="61" builtinId="9" hidden="1"/>
    <cellStyle name="Gevolgde hyperlink" xfId="63" builtinId="9" hidden="1"/>
    <cellStyle name="Gevolgde hyperlink" xfId="65" builtinId="9" hidden="1"/>
    <cellStyle name="Gevolgde hyperlink" xfId="67" builtinId="9" hidden="1"/>
    <cellStyle name="Gevolgde hyperlink" xfId="69" builtinId="9" hidden="1"/>
    <cellStyle name="Gevolgde hyperlink" xfId="71" builtinId="9" hidden="1"/>
    <cellStyle name="Gevolgde hyperlink" xfId="73" builtinId="9" hidden="1"/>
    <cellStyle name="Gevolgde hyperlink" xfId="75" builtinId="9" hidden="1"/>
    <cellStyle name="Gevolgde hyperlink" xfId="77" builtinId="9" hidden="1"/>
    <cellStyle name="Gevolgde hyperlink" xfId="79" builtinId="9" hidden="1"/>
    <cellStyle name="Gevolgde hyperlink" xfId="81" builtinId="9" hidden="1"/>
    <cellStyle name="Gevolgde hyperlink" xfId="83" builtinId="9" hidden="1"/>
    <cellStyle name="Gevolgde hyperlink" xfId="85" builtinId="9" hidden="1"/>
    <cellStyle name="Gevolgde hyperlink" xfId="87" builtinId="9" hidden="1"/>
    <cellStyle name="Gevolgde hyperlink" xfId="89" builtinId="9" hidden="1"/>
    <cellStyle name="Gevolgde hyperlink" xfId="91" builtinId="9" hidden="1"/>
    <cellStyle name="Gevolgde hyperlink" xfId="93" builtinId="9" hidden="1"/>
    <cellStyle name="Gevolgde hyperlink" xfId="95" builtinId="9" hidden="1"/>
    <cellStyle name="Gevolgde hyperlink" xfId="97" builtinId="9" hidden="1"/>
    <cellStyle name="Gevolgde hyperlink" xfId="99" builtinId="9" hidden="1"/>
    <cellStyle name="Gevolgde hyperlink" xfId="101" builtinId="9" hidden="1"/>
    <cellStyle name="Gevolgde hyperlink" xfId="103" builtinId="9" hidden="1"/>
    <cellStyle name="Gevolgde hyperlink" xfId="105" builtinId="9" hidden="1"/>
    <cellStyle name="Gevolgde hyperlink" xfId="107" builtinId="9" hidden="1"/>
    <cellStyle name="Gevolgde hyperlink" xfId="109" builtinId="9" hidden="1"/>
    <cellStyle name="Gevolgde hyperlink" xfId="111" builtinId="9" hidden="1"/>
    <cellStyle name="Gevolgde hyperlink" xfId="113" builtinId="9" hidden="1"/>
    <cellStyle name="Gevolgde hyperlink" xfId="115" builtinId="9" hidden="1"/>
    <cellStyle name="Gevolgde hyperlink" xfId="117" builtinId="9" hidden="1"/>
    <cellStyle name="Gevolgde hyperlink" xfId="119" builtinId="9" hidden="1"/>
    <cellStyle name="Gevolgde hyperlink" xfId="121" builtinId="9" hidden="1"/>
    <cellStyle name="Gevolgde hyperlink" xfId="123" builtinId="9" hidden="1"/>
    <cellStyle name="Gevolgde hyperlink" xfId="125" builtinId="9" hidden="1"/>
    <cellStyle name="Gevolgde hyperlink" xfId="127" builtinId="9" hidden="1"/>
    <cellStyle name="Gevolgde hyperlink" xfId="129" builtinId="9" hidden="1"/>
    <cellStyle name="Gevolgde hyperlink" xfId="131" builtinId="9" hidden="1"/>
    <cellStyle name="Gevolgde hyperlink" xfId="133" builtinId="9" hidden="1"/>
    <cellStyle name="Gevolgde hyperlink" xfId="135" builtinId="9" hidden="1"/>
    <cellStyle name="Gevolgde hyperlink" xfId="137" builtinId="9" hidden="1"/>
    <cellStyle name="Gevolgde hyperlink" xfId="139" builtinId="9" hidden="1"/>
    <cellStyle name="Gevolgde hyperlink" xfId="141" builtinId="9" hidden="1"/>
    <cellStyle name="Gevolgde hyperlink" xfId="143" builtinId="9" hidden="1"/>
    <cellStyle name="Gevolgde hyperlink" xfId="145" builtinId="9" hidden="1"/>
    <cellStyle name="Gevolgde hyperlink" xfId="147" builtinId="9" hidden="1"/>
    <cellStyle name="Gevolgde hyperlink" xfId="150" builtinId="9" hidden="1"/>
    <cellStyle name="Gevolgde hyperlink" xfId="152" builtinId="9" hidden="1"/>
    <cellStyle name="Gevolgde hyperlink" xfId="154" builtinId="9" hidden="1"/>
    <cellStyle name="Gevolgde hyperlink" xfId="156" builtinId="9" hidden="1"/>
    <cellStyle name="Gevolgde hyperlink" xfId="158" builtinId="9" hidden="1"/>
    <cellStyle name="Gevolgde hyperlink" xfId="160" builtinId="9" hidden="1"/>
    <cellStyle name="Gevolgde hyperlink" xfId="162" builtinId="9" hidden="1"/>
    <cellStyle name="Gevolgde hyperlink" xfId="164" builtinId="9" hidden="1"/>
    <cellStyle name="Gevolgde hyperlink" xfId="166" builtinId="9" hidden="1"/>
    <cellStyle name="Gevolgde hyperlink" xfId="168" builtinId="9" hidden="1"/>
    <cellStyle name="Gevolgde hyperlink" xfId="170" builtinId="9" hidden="1"/>
    <cellStyle name="Gevolgde hyperlink" xfId="172" builtinId="9" hidden="1"/>
    <cellStyle name="Gevolgde hyperlink" xfId="174" builtinId="9" hidden="1"/>
    <cellStyle name="Gevolgde hyperlink" xfId="176" builtinId="9" hidden="1"/>
    <cellStyle name="Gevolgde hyperlink" xfId="178" builtinId="9" hidden="1"/>
    <cellStyle name="Gevolgde hyperlink" xfId="180" builtinId="9" hidden="1"/>
    <cellStyle name="Gevolgde hyperlink" xfId="182" builtinId="9" hidden="1"/>
    <cellStyle name="Gevolgde hyperlink" xfId="184" builtinId="9" hidden="1"/>
    <cellStyle name="Gevolgde hyperlink" xfId="186" builtinId="9" hidden="1"/>
    <cellStyle name="Gevolgde hyperlink" xfId="188" builtinId="9" hidden="1"/>
    <cellStyle name="Gevolgde hyperlink" xfId="190" builtinId="9" hidden="1"/>
    <cellStyle name="Gevolgde hyperlink" xfId="192" builtinId="9" hidden="1"/>
    <cellStyle name="Gevolgde hyperlink" xfId="194" builtinId="9" hidden="1"/>
    <cellStyle name="Gevolgde hyperlink" xfId="196" builtinId="9" hidden="1"/>
    <cellStyle name="Gevolgde hyperlink" xfId="198" builtinId="9" hidden="1"/>
    <cellStyle name="Gevolgde hyperlink" xfId="200" builtinId="9" hidden="1"/>
    <cellStyle name="Gevolgde hyperlink" xfId="202" builtinId="9" hidden="1"/>
    <cellStyle name="Gevolgde hyperlink" xfId="204" builtinId="9" hidden="1"/>
    <cellStyle name="Gevolgde hyperlink" xfId="206" builtinId="9" hidden="1"/>
    <cellStyle name="Gevolgde hyperlink" xfId="208" builtinId="9" hidden="1"/>
    <cellStyle name="Gevolgde hyperlink" xfId="210" builtinId="9" hidden="1"/>
    <cellStyle name="Gevolgde hyperlink" xfId="212" builtinId="9" hidden="1"/>
    <cellStyle name="Gevolgde hyperlink" xfId="214" builtinId="9" hidden="1"/>
    <cellStyle name="Gevolgde hyperlink" xfId="216" builtinId="9" hidden="1"/>
    <cellStyle name="Gevolgde hyperlink" xfId="218" builtinId="9" hidden="1"/>
    <cellStyle name="Gevolgde hyperlink" xfId="220" builtinId="9" hidden="1"/>
    <cellStyle name="Gevolgde hyperlink" xfId="222" builtinId="9" hidden="1"/>
    <cellStyle name="Gevolgde hyperlink" xfId="224" builtinId="9" hidden="1"/>
    <cellStyle name="Gevolgde hyperlink" xfId="226" builtinId="9" hidden="1"/>
    <cellStyle name="Gevolgde hyperlink" xfId="228" builtinId="9" hidden="1"/>
    <cellStyle name="Gevolgde hyperlink" xfId="230" builtinId="9" hidden="1"/>
    <cellStyle name="Gevolgde hyperlink" xfId="232" builtinId="9" hidden="1"/>
    <cellStyle name="Gevolgde hyperlink" xfId="234" builtinId="9" hidden="1"/>
    <cellStyle name="Gevolgde hyperlink" xfId="236" builtinId="9" hidden="1"/>
    <cellStyle name="Gevolgde hyperlink" xfId="238" builtinId="9" hidden="1"/>
    <cellStyle name="Gevolgde hyperlink" xfId="240" builtinId="9" hidden="1"/>
    <cellStyle name="Gevolgde hyperlink" xfId="242" builtinId="9" hidden="1"/>
    <cellStyle name="Gevolgde hyperlink" xfId="244" builtinId="9" hidden="1"/>
    <cellStyle name="Gevolgde hyperlink" xfId="246" builtinId="9" hidden="1"/>
    <cellStyle name="Gevolgde hyperlink" xfId="248" builtinId="9" hidden="1"/>
    <cellStyle name="Gevolgde hyperlink" xfId="250" builtinId="9" hidden="1"/>
    <cellStyle name="Gevolgde hyperlink" xfId="252" builtinId="9" hidden="1"/>
    <cellStyle name="Gevolgde hyperlink" xfId="254" builtinId="9" hidden="1"/>
    <cellStyle name="Gevolgde hyperlink" xfId="256" builtinId="9" hidden="1"/>
    <cellStyle name="Gevolgde hyperlink" xfId="258" builtinId="9" hidden="1"/>
    <cellStyle name="Gevolgde hyperlink" xfId="260" builtinId="9" hidden="1"/>
    <cellStyle name="Gevolgde hyperlink" xfId="262" builtinId="9" hidden="1"/>
    <cellStyle name="Gevolgde hyperlink" xfId="264" builtinId="9" hidden="1"/>
    <cellStyle name="Gevolgde hyperlink" xfId="266" builtinId="9" hidden="1"/>
    <cellStyle name="Gevolgde hyperlink" xfId="268" builtinId="9" hidden="1"/>
    <cellStyle name="Gevolgde hyperlink" xfId="270" builtinId="9" hidden="1"/>
    <cellStyle name="Gevolgde hyperlink" xfId="272" builtinId="9" hidden="1"/>
    <cellStyle name="Gevolgde hyperlink" xfId="274" builtinId="9" hidden="1"/>
    <cellStyle name="Gevolgde hyperlink" xfId="276" builtinId="9" hidden="1"/>
    <cellStyle name="Gevolgde hyperlink" xfId="278" builtinId="9" hidden="1"/>
    <cellStyle name="Gevolgde hyperlink" xfId="280" builtinId="9" hidden="1"/>
    <cellStyle name="Gevolgde hyperlink" xfId="282" builtinId="9" hidden="1"/>
    <cellStyle name="Gevolgde hyperlink" xfId="284" builtinId="9" hidden="1"/>
    <cellStyle name="Gevolgde hyperlink" xfId="286" builtinId="9" hidden="1"/>
    <cellStyle name="Gevolgde hyperlink" xfId="288" builtinId="9" hidden="1"/>
    <cellStyle name="Gevolgde hyperlink" xfId="290" builtinId="9" hidden="1"/>
    <cellStyle name="Gevolgde hyperlink" xfId="292" builtinId="9" hidden="1"/>
    <cellStyle name="Gevolgde hyperlink" xfId="294" builtinId="9" hidden="1"/>
    <cellStyle name="Gevolgde hyperlink" xfId="296" builtinId="9" hidden="1"/>
    <cellStyle name="Gevolgde hyperlink" xfId="298" builtinId="9" hidden="1"/>
    <cellStyle name="Gevolgde hyperlink" xfId="300" builtinId="9" hidden="1"/>
    <cellStyle name="Gevolgde hyperlink" xfId="302" builtinId="9" hidden="1"/>
    <cellStyle name="Gevolgde hyperlink" xfId="304" builtinId="9" hidden="1"/>
    <cellStyle name="Gevolgde hyperlink" xfId="306" builtinId="9" hidden="1"/>
    <cellStyle name="Gevolgde hyperlink" xfId="308" builtinId="9" hidden="1"/>
    <cellStyle name="Gevolgde hyperlink" xfId="310" builtinId="9" hidden="1"/>
    <cellStyle name="Gevolgde hyperlink" xfId="312" builtinId="9" hidden="1"/>
    <cellStyle name="Gevolgde hyperlink" xfId="314" builtinId="9" hidden="1"/>
    <cellStyle name="Gevolgde hyperlink" xfId="316" builtinId="9" hidden="1"/>
    <cellStyle name="Gevolgde hyperlink" xfId="318" builtinId="9" hidden="1"/>
    <cellStyle name="Gevolgde hyperlink" xfId="320" builtinId="9" hidden="1"/>
    <cellStyle name="Gevolgde hyperlink" xfId="322" builtinId="9" hidden="1"/>
    <cellStyle name="Gevolgde hyperlink" xfId="324" builtinId="9" hidden="1"/>
    <cellStyle name="Gevolgde hyperlink" xfId="326" builtinId="9" hidden="1"/>
    <cellStyle name="Gevolgde hyperlink" xfId="328" builtinId="9" hidden="1"/>
    <cellStyle name="Gevolgde hyperlink" xfId="330" builtinId="9" hidden="1"/>
    <cellStyle name="Gevolgde hyperlink" xfId="332" builtinId="9" hidden="1"/>
    <cellStyle name="Gevolgde hyperlink" xfId="334" builtinId="9" hidden="1"/>
    <cellStyle name="Gevolgde hyperlink" xfId="336" builtinId="9" hidden="1"/>
    <cellStyle name="Gevolgde hyperlink" xfId="338" builtinId="9" hidden="1"/>
    <cellStyle name="Gevolgde hyperlink" xfId="340" builtinId="9" hidden="1"/>
    <cellStyle name="Gevolgde hyperlink" xfId="342" builtinId="9" hidden="1"/>
    <cellStyle name="Gevolgde hyperlink" xfId="344" builtinId="9" hidden="1"/>
    <cellStyle name="Gevolgde hyperlink" xfId="346" builtinId="9" hidden="1"/>
    <cellStyle name="Gevolgde hyperlink" xfId="348" builtinId="9" hidden="1"/>
    <cellStyle name="Gevolgde hyperlink" xfId="350" builtinId="9" hidden="1"/>
    <cellStyle name="Gevolgde hyperlink" xfId="352" builtinId="9" hidden="1"/>
    <cellStyle name="Gevolgde hyperlink" xfId="354" builtinId="9" hidden="1"/>
    <cellStyle name="Gevolgde hyperlink" xfId="356" builtinId="9" hidden="1"/>
    <cellStyle name="Gevolgde hyperlink" xfId="358" builtinId="9" hidden="1"/>
    <cellStyle name="Gevolgde hyperlink" xfId="360" builtinId="9" hidden="1"/>
    <cellStyle name="Gevolgde hyperlink" xfId="362" builtinId="9" hidden="1"/>
    <cellStyle name="Gevolgde hyperlink" xfId="364" builtinId="9" hidden="1"/>
    <cellStyle name="Gevolgde hyperlink" xfId="366" builtinId="9" hidden="1"/>
    <cellStyle name="Gevolgde hyperlink" xfId="368" builtinId="9" hidden="1"/>
    <cellStyle name="Gevolgde hyperlink" xfId="370" builtinId="9" hidden="1"/>
    <cellStyle name="Gevolgde hyperlink" xfId="372" builtinId="9" hidden="1"/>
    <cellStyle name="Gevolgde hyperlink" xfId="374" builtinId="9" hidden="1"/>
    <cellStyle name="Gevolgde hyperlink" xfId="376" builtinId="9" hidden="1"/>
    <cellStyle name="Gevolgde hyperlink" xfId="378" builtinId="9" hidden="1"/>
    <cellStyle name="Gevolgde hyperlink" xfId="380" builtinId="9" hidden="1"/>
    <cellStyle name="Gevolgde hyperlink" xfId="382" builtinId="9" hidden="1"/>
    <cellStyle name="Gevolgde hyperlink" xfId="384" builtinId="9" hidden="1"/>
    <cellStyle name="Gevolgde hyperlink" xfId="386" builtinId="9" hidden="1"/>
    <cellStyle name="Gevolgde hyperlink" xfId="388" builtinId="9" hidden="1"/>
    <cellStyle name="Gevolgde hyperlink" xfId="390" builtinId="9" hidden="1"/>
    <cellStyle name="Gevolgde hyperlink" xfId="392" builtinId="9" hidden="1"/>
    <cellStyle name="Gevolgde hyperlink" xfId="394" builtinId="9" hidden="1"/>
    <cellStyle name="Gevolgde hyperlink" xfId="396" builtinId="9" hidden="1"/>
    <cellStyle name="Gevolgde hyperlink" xfId="398" builtinId="9" hidden="1"/>
    <cellStyle name="Gevolgde hyperlink" xfId="400" builtinId="9" hidden="1"/>
    <cellStyle name="Gevolgde hyperlink" xfId="402" builtinId="9" hidden="1"/>
    <cellStyle name="Gevolgde hyperlink" xfId="404" builtinId="9" hidden="1"/>
    <cellStyle name="Gevolgde hyperlink" xfId="406" builtinId="9" hidden="1"/>
    <cellStyle name="Gevolgde hyperlink" xfId="408" builtinId="9" hidden="1"/>
    <cellStyle name="Gevolgde hyperlink" xfId="410" builtinId="9" hidden="1"/>
    <cellStyle name="Gevolgde hyperlink" xfId="412" builtinId="9" hidden="1"/>
    <cellStyle name="Gevolgde hyperlink" xfId="414" builtinId="9" hidden="1"/>
    <cellStyle name="Gevolgde hyperlink" xfId="416" builtinId="9" hidden="1"/>
    <cellStyle name="Gevolgde hyperlink" xfId="418" builtinId="9" hidden="1"/>
    <cellStyle name="Gevolgde hyperlink" xfId="420" builtinId="9" hidden="1"/>
    <cellStyle name="Gevolgde hyperlink" xfId="422" builtinId="9" hidden="1"/>
    <cellStyle name="Gevolgde hyperlink" xfId="424" builtinId="9" hidden="1"/>
    <cellStyle name="Gevolgde hyperlink" xfId="426" builtinId="9" hidden="1"/>
    <cellStyle name="Gevolgde hyperlink" xfId="428" builtinId="9" hidden="1"/>
    <cellStyle name="Gevolgde hyperlink" xfId="430" builtinId="9" hidden="1"/>
    <cellStyle name="Gevolgde hyperlink" xfId="432" builtinId="9" hidden="1"/>
    <cellStyle name="Gevolgde hyperlink" xfId="434" builtinId="9" hidden="1"/>
    <cellStyle name="Gevolgde hyperlink" xfId="436" builtinId="9" hidden="1"/>
    <cellStyle name="Gevolgde hyperlink" xfId="438" builtinId="9" hidden="1"/>
    <cellStyle name="Gevolgde hyperlink" xfId="440" builtinId="9" hidden="1"/>
    <cellStyle name="Gevolgde hyperlink" xfId="442" builtinId="9" hidden="1"/>
    <cellStyle name="Gevolgde hyperlink" xfId="444" builtinId="9" hidden="1"/>
    <cellStyle name="Gevolgde hyperlink" xfId="446" builtinId="9" hidden="1"/>
    <cellStyle name="Gevolgde hyperlink" xfId="448" builtinId="9" hidden="1"/>
    <cellStyle name="Gevolgde hyperlink" xfId="450" builtinId="9" hidden="1"/>
    <cellStyle name="Gevolgde hyperlink" xfId="452" builtinId="9" hidden="1"/>
    <cellStyle name="Gevolgde hyperlink" xfId="454" builtinId="9" hidden="1"/>
    <cellStyle name="Gevolgde hyperlink" xfId="456" builtinId="9" hidden="1"/>
    <cellStyle name="Gevolgde hyperlink" xfId="458" builtinId="9" hidden="1"/>
    <cellStyle name="Gevolgde hyperlink" xfId="460" builtinId="9" hidden="1"/>
    <cellStyle name="Gevolgde hyperlink" xfId="462" builtinId="9" hidden="1"/>
    <cellStyle name="Gevolgde hyperlink" xfId="464" builtinId="9" hidden="1"/>
    <cellStyle name="Gevolgde hyperlink" xfId="466" builtinId="9" hidden="1"/>
    <cellStyle name="Gevolgde hyperlink" xfId="468" builtinId="9" hidden="1"/>
    <cellStyle name="Gevolgde hyperlink" xfId="470" builtinId="9" hidden="1"/>
    <cellStyle name="Gevolgde hyperlink" xfId="472" builtinId="9" hidden="1"/>
    <cellStyle name="Gevolgde hyperlink" xfId="474" builtinId="9" hidden="1"/>
    <cellStyle name="Gevolgde hyperlink" xfId="476" builtinId="9" hidden="1"/>
    <cellStyle name="Gevolgde hyperlink" xfId="478" builtinId="9" hidden="1"/>
    <cellStyle name="Gevolgde hyperlink" xfId="480" builtinId="9" hidden="1"/>
    <cellStyle name="Gevolgde hyperlink" xfId="482" builtinId="9" hidden="1"/>
    <cellStyle name="Gevolgde hyperlink" xfId="484" builtinId="9" hidden="1"/>
    <cellStyle name="Gevolgde hyperlink" xfId="486" builtinId="9" hidden="1"/>
    <cellStyle name="Gevolgde hyperlink" xfId="488" builtinId="9" hidden="1"/>
    <cellStyle name="Gevolgde hyperlink" xfId="490" builtinId="9" hidden="1"/>
    <cellStyle name="Gevolgde hyperlink" xfId="492" builtinId="9" hidden="1"/>
    <cellStyle name="Gevolgde hyperlink" xfId="494" builtinId="9" hidden="1"/>
    <cellStyle name="Gevolgde hyperlink" xfId="496" builtinId="9" hidden="1"/>
    <cellStyle name="Gevolgde hyperlink" xfId="498" builtinId="9" hidden="1"/>
    <cellStyle name="Gevolgde hyperlink" xfId="500" builtinId="9" hidden="1"/>
    <cellStyle name="Gevolgde hyperlink" xfId="502" builtinId="9" hidden="1"/>
    <cellStyle name="Gevolgde hyperlink" xfId="504" builtinId="9" hidden="1"/>
    <cellStyle name="Gevolgde hyperlink" xfId="506" builtinId="9" hidden="1"/>
    <cellStyle name="Gevolgde hyperlink" xfId="508" builtinId="9" hidden="1"/>
    <cellStyle name="Gevolgde hyperlink" xfId="510" builtinId="9" hidden="1"/>
    <cellStyle name="Gevolgde hyperlink" xfId="512" builtinId="9" hidden="1"/>
    <cellStyle name="Gevolgde hyperlink" xfId="514" builtinId="9" hidden="1"/>
    <cellStyle name="Gevolgde hyperlink" xfId="516" builtinId="9" hidden="1"/>
    <cellStyle name="Gevolgde hyperlink" xfId="518" builtinId="9" hidden="1"/>
    <cellStyle name="Gevolgde hyperlink" xfId="520" builtinId="9" hidden="1"/>
    <cellStyle name="Gevolgde hyperlink" xfId="522" builtinId="9" hidden="1"/>
    <cellStyle name="Gevolgde hyperlink" xfId="524" builtinId="9" hidden="1"/>
    <cellStyle name="Gevolgde hyperlink" xfId="526" builtinId="9" hidden="1"/>
    <cellStyle name="Gevolgde hyperlink" xfId="528" builtinId="9" hidden="1"/>
    <cellStyle name="Gevolgde hyperlink" xfId="530" builtinId="9" hidden="1"/>
    <cellStyle name="Gevolgde hyperlink" xfId="532" builtinId="9" hidden="1"/>
    <cellStyle name="Gevolgde hyperlink" xfId="534" builtinId="9" hidden="1"/>
    <cellStyle name="Gevolgde hyperlink" xfId="536" builtinId="9" hidden="1"/>
    <cellStyle name="Gevolgde hyperlink" xfId="538" builtinId="9" hidden="1"/>
    <cellStyle name="Gevolgde hyperlink" xfId="540" builtinId="9" hidden="1"/>
    <cellStyle name="Gevolgde hyperlink" xfId="542" builtinId="9" hidden="1"/>
    <cellStyle name="Gevolgde hyperlink" xfId="544" builtinId="9" hidden="1"/>
    <cellStyle name="Gevolgde hyperlink" xfId="546" builtinId="9" hidden="1"/>
    <cellStyle name="Gevolgde hyperlink" xfId="548" builtinId="9" hidden="1"/>
    <cellStyle name="Gevolgde hyperlink" xfId="550" builtinId="9" hidden="1"/>
    <cellStyle name="Gevolgde hyperlink" xfId="552" builtinId="9" hidden="1"/>
    <cellStyle name="Gevolgde hyperlink" xfId="554" builtinId="9" hidden="1"/>
    <cellStyle name="Gevolgde hyperlink" xfId="556" builtinId="9" hidden="1"/>
    <cellStyle name="Gevolgde hyperlink" xfId="558" builtinId="9" hidden="1"/>
    <cellStyle name="Gevolgde hyperlink" xfId="560" builtinId="9" hidden="1"/>
    <cellStyle name="Gevolgde hyperlink" xfId="562" builtinId="9" hidden="1"/>
    <cellStyle name="Gevolgde hyperlink" xfId="564" builtinId="9" hidden="1"/>
    <cellStyle name="Gevolgde hyperlink" xfId="566" builtinId="9" hidden="1"/>
    <cellStyle name="Gevolgde hyperlink" xfId="568" builtinId="9" hidden="1"/>
    <cellStyle name="Gevolgde hyperlink" xfId="570" builtinId="9" hidden="1"/>
    <cellStyle name="Gevolgde hyperlink" xfId="572" builtinId="9" hidden="1"/>
    <cellStyle name="Gevolgde hyperlink" xfId="574" builtinId="9" hidden="1"/>
    <cellStyle name="Gevolgde hyperlink" xfId="576" builtinId="9" hidden="1"/>
    <cellStyle name="Gevolgde hyperlink" xfId="578" builtinId="9" hidden="1"/>
    <cellStyle name="Gevolgde hyperlink" xfId="580" builtinId="9" hidden="1"/>
    <cellStyle name="Gevolgde hyperlink" xfId="582" builtinId="9" hidden="1"/>
    <cellStyle name="Gevolgde hyperlink" xfId="584" builtinId="9" hidden="1"/>
    <cellStyle name="Gevolgde hyperlink" xfId="586" builtinId="9" hidden="1"/>
    <cellStyle name="Gevolgde hyperlink" xfId="588" builtinId="9" hidden="1"/>
    <cellStyle name="Gevolgde hyperlink" xfId="590" builtinId="9" hidden="1"/>
    <cellStyle name="Gevolgde hyperlink" xfId="592" builtinId="9" hidden="1"/>
    <cellStyle name="Gevolgde hyperlink" xfId="594" builtinId="9" hidden="1"/>
    <cellStyle name="Gevolgde hyperlink" xfId="596" builtinId="9" hidden="1"/>
    <cellStyle name="Gevolgde hyperlink" xfId="598" builtinId="9" hidden="1"/>
    <cellStyle name="Gevolgde hyperlink" xfId="600" builtinId="9" hidden="1"/>
    <cellStyle name="Gevolgde hyperlink" xfId="602" builtinId="9" hidden="1"/>
    <cellStyle name="Gevolgde hyperlink" xfId="604" builtinId="9" hidden="1"/>
    <cellStyle name="Gevolgde hyperlink" xfId="606" builtinId="9" hidden="1"/>
    <cellStyle name="Gevolgde hyperlink" xfId="608" builtinId="9" hidden="1"/>
    <cellStyle name="Gevolgde hyperlink" xfId="610" builtinId="9" hidden="1"/>
    <cellStyle name="Gevolgde hyperlink" xfId="612" builtinId="9" hidden="1"/>
    <cellStyle name="Gevolgde hyperlink" xfId="614" builtinId="9" hidden="1"/>
    <cellStyle name="Gevolgde hyperlink" xfId="616" builtinId="9" hidden="1"/>
    <cellStyle name="Gevolgde hyperlink" xfId="618" builtinId="9" hidden="1"/>
    <cellStyle name="Gevolgde hyperlink" xfId="620" builtinId="9" hidden="1"/>
    <cellStyle name="Gevolgde hyperlink" xfId="622" builtinId="9" hidden="1"/>
    <cellStyle name="Gevolgde hyperlink" xfId="624" builtinId="9" hidden="1"/>
    <cellStyle name="Gevolgde hyperlink" xfId="626" builtinId="9" hidden="1"/>
    <cellStyle name="Gevolgde hyperlink" xfId="628" builtinId="9" hidden="1"/>
    <cellStyle name="Gevolgde hyperlink" xfId="630" builtinId="9" hidden="1"/>
    <cellStyle name="Gevolgde hyperlink" xfId="632" builtinId="9" hidden="1"/>
    <cellStyle name="Gevolgde hyperlink" xfId="634" builtinId="9" hidden="1"/>
    <cellStyle name="Gevolgde hyperlink" xfId="636" builtinId="9" hidden="1"/>
    <cellStyle name="Gevolgde hyperlink" xfId="638" builtinId="9" hidden="1"/>
    <cellStyle name="Gevolgde hyperlink" xfId="640" builtinId="9" hidden="1"/>
    <cellStyle name="Gevolgde hyperlink" xfId="642" builtinId="9" hidden="1"/>
    <cellStyle name="Gevolgde hyperlink" xfId="644" builtinId="9" hidden="1"/>
    <cellStyle name="Gevolgde hyperlink" xfId="646"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Invoer" xfId="148" builtinId="20"/>
    <cellStyle name="Standaard" xfId="0" builtinId="0" customBuiltin="1"/>
    <cellStyle name="Standa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zoomScale="80" zoomScaleNormal="80" zoomScalePageLayoutView="90" workbookViewId="0">
      <pane ySplit="8" topLeftCell="A42" activePane="bottomLeft" state="frozen"/>
      <selection pane="bottomLeft" activeCell="B19" sqref="B19"/>
    </sheetView>
  </sheetViews>
  <sheetFormatPr defaultColWidth="6.796875" defaultRowHeight="15.75"/>
  <cols>
    <col min="1" max="1" width="8.3984375" style="10" customWidth="1"/>
    <col min="2" max="2" width="114.5" style="10" customWidth="1"/>
    <col min="3" max="3" width="19.5" style="10" customWidth="1"/>
    <col min="4" max="16384" width="6.796875" style="10"/>
  </cols>
  <sheetData>
    <row r="1" spans="1:9" ht="21">
      <c r="B1" s="308" t="s">
        <v>227</v>
      </c>
    </row>
    <row r="2" spans="1:9">
      <c r="A2" s="231" t="s">
        <v>205</v>
      </c>
      <c r="B2" s="232"/>
      <c r="C2" s="9"/>
      <c r="D2" s="9"/>
      <c r="E2" s="9"/>
      <c r="F2" s="9"/>
      <c r="G2" s="9"/>
      <c r="H2" s="9"/>
    </row>
    <row r="3" spans="1:9">
      <c r="C3" s="9"/>
      <c r="D3" s="9"/>
      <c r="E3" s="9"/>
      <c r="F3" s="9"/>
      <c r="G3" s="9"/>
      <c r="H3" s="9"/>
    </row>
    <row r="4" spans="1:9">
      <c r="A4" s="233" t="s">
        <v>9</v>
      </c>
      <c r="B4" s="12" t="s">
        <v>244</v>
      </c>
      <c r="C4" s="9"/>
      <c r="D4" s="9"/>
      <c r="E4" s="9"/>
      <c r="F4" s="9"/>
      <c r="G4" s="9"/>
      <c r="H4" s="9"/>
    </row>
    <row r="5" spans="1:9">
      <c r="A5" s="233"/>
      <c r="B5" s="12"/>
      <c r="C5" s="9"/>
      <c r="D5" s="9"/>
      <c r="E5" s="9"/>
      <c r="F5" s="9"/>
      <c r="G5" s="9"/>
      <c r="H5" s="9"/>
    </row>
    <row r="6" spans="1:9" s="214" customFormat="1" ht="60">
      <c r="A6" s="234" t="s">
        <v>203</v>
      </c>
      <c r="B6" s="235" t="s">
        <v>204</v>
      </c>
      <c r="C6" s="213"/>
      <c r="D6" s="213"/>
      <c r="E6" s="213"/>
      <c r="F6" s="213"/>
      <c r="G6" s="213"/>
      <c r="H6" s="213"/>
    </row>
    <row r="7" spans="1:9" ht="16.5" thickBot="1">
      <c r="B7" s="309" t="s">
        <v>234</v>
      </c>
      <c r="C7" s="9"/>
      <c r="D7" s="9"/>
      <c r="E7" s="9"/>
      <c r="F7" s="9"/>
      <c r="G7" s="9"/>
      <c r="H7" s="9"/>
    </row>
    <row r="8" spans="1:9" ht="16.5" thickBot="1">
      <c r="A8" s="26" t="s">
        <v>10</v>
      </c>
      <c r="B8" s="24"/>
      <c r="C8" s="47" t="s">
        <v>223</v>
      </c>
      <c r="D8" s="25"/>
      <c r="E8" s="25"/>
      <c r="F8" s="25"/>
      <c r="G8" s="25"/>
    </row>
    <row r="11" spans="1:9" ht="75.75">
      <c r="B11" s="35" t="s">
        <v>245</v>
      </c>
    </row>
    <row r="13" spans="1:9">
      <c r="A13" s="11" t="s">
        <v>45</v>
      </c>
      <c r="B13" s="12"/>
      <c r="C13" s="13" t="s">
        <v>11</v>
      </c>
    </row>
    <row r="14" spans="1:9">
      <c r="A14" s="12"/>
      <c r="B14" s="12" t="s">
        <v>12</v>
      </c>
      <c r="C14" s="33"/>
      <c r="I14" s="14"/>
    </row>
    <row r="15" spans="1:9">
      <c r="A15" s="12"/>
      <c r="B15" s="12" t="s">
        <v>13</v>
      </c>
      <c r="C15" s="33"/>
      <c r="I15" s="14"/>
    </row>
    <row r="16" spans="1:9">
      <c r="A16" s="12"/>
      <c r="B16" s="12" t="s">
        <v>14</v>
      </c>
      <c r="C16" s="33"/>
      <c r="I16" s="14"/>
    </row>
    <row r="17" spans="1:9">
      <c r="A17" s="12"/>
      <c r="B17" s="12" t="s">
        <v>15</v>
      </c>
      <c r="C17" s="33"/>
      <c r="I17" s="14"/>
    </row>
    <row r="18" spans="1:9">
      <c r="A18" s="12"/>
      <c r="B18" s="12" t="s">
        <v>16</v>
      </c>
      <c r="C18" s="33"/>
      <c r="I18" s="14"/>
    </row>
    <row r="19" spans="1:9">
      <c r="A19" s="12"/>
      <c r="B19" s="12" t="s">
        <v>17</v>
      </c>
      <c r="C19" s="33"/>
      <c r="I19" s="14"/>
    </row>
    <row r="20" spans="1:9">
      <c r="A20" s="12"/>
      <c r="B20" s="12" t="s">
        <v>42</v>
      </c>
      <c r="C20" s="33"/>
      <c r="I20" s="14"/>
    </row>
    <row r="21" spans="1:9">
      <c r="A21" s="12"/>
      <c r="B21" s="12" t="s">
        <v>18</v>
      </c>
      <c r="C21" s="33"/>
      <c r="I21" s="14"/>
    </row>
    <row r="22" spans="1:9">
      <c r="A22" s="12"/>
      <c r="B22" s="307" t="s">
        <v>58</v>
      </c>
      <c r="C22" s="33"/>
      <c r="I22" s="14"/>
    </row>
    <row r="23" spans="1:9">
      <c r="A23" s="12"/>
      <c r="B23" s="12" t="s">
        <v>43</v>
      </c>
      <c r="C23" s="33"/>
      <c r="I23" s="14"/>
    </row>
    <row r="24" spans="1:9">
      <c r="A24" s="12"/>
      <c r="B24" s="12" t="s">
        <v>55</v>
      </c>
      <c r="C24" s="33"/>
      <c r="I24" s="14"/>
    </row>
    <row r="25" spans="1:9">
      <c r="A25" s="12"/>
      <c r="B25" s="12" t="s">
        <v>53</v>
      </c>
      <c r="C25" s="33"/>
      <c r="I25" s="14"/>
    </row>
    <row r="26" spans="1:9">
      <c r="A26" s="12"/>
      <c r="B26" s="48" t="s">
        <v>19</v>
      </c>
      <c r="C26" s="34"/>
      <c r="I26" s="14"/>
    </row>
    <row r="27" spans="1:9">
      <c r="A27" s="12"/>
      <c r="C27" s="32"/>
      <c r="I27" s="14"/>
    </row>
    <row r="28" spans="1:9">
      <c r="A28" s="12"/>
      <c r="B28" s="12"/>
      <c r="C28" s="32"/>
      <c r="I28" s="14"/>
    </row>
    <row r="30" spans="1:9">
      <c r="A30" s="15" t="s">
        <v>20</v>
      </c>
      <c r="C30" s="13" t="s">
        <v>11</v>
      </c>
    </row>
    <row r="31" spans="1:9">
      <c r="B31" s="48" t="s">
        <v>192</v>
      </c>
      <c r="C31" s="236">
        <f>Verzamelblad!C10+Verzamelblad!C14+Verzamelblad!C17+Verzamelblad!C20+Verzamelblad!C24+Verzamelblad!C28+Verzamelblad!C32</f>
        <v>180000</v>
      </c>
    </row>
    <row r="32" spans="1:9">
      <c r="B32" s="48" t="s">
        <v>246</v>
      </c>
      <c r="C32" s="236">
        <f>Verzamelblad!C37</f>
        <v>0</v>
      </c>
    </row>
    <row r="33" spans="2:7">
      <c r="B33" s="12"/>
      <c r="C33" s="237"/>
    </row>
    <row r="34" spans="2:7" ht="18.75">
      <c r="B34" s="12" t="s">
        <v>54</v>
      </c>
      <c r="C34" s="238">
        <f>SUM(C31:C32)</f>
        <v>180000</v>
      </c>
    </row>
    <row r="35" spans="2:7">
      <c r="B35" s="17"/>
      <c r="C35" s="16"/>
    </row>
    <row r="37" spans="2:7" ht="205.15" customHeight="1">
      <c r="B37" s="49" t="s">
        <v>247</v>
      </c>
    </row>
    <row r="39" spans="2:7" ht="16.5" thickBot="1"/>
    <row r="40" spans="2:7">
      <c r="B40" s="311" t="s">
        <v>21</v>
      </c>
      <c r="C40" s="313"/>
      <c r="D40" s="313"/>
      <c r="E40" s="313"/>
      <c r="F40" s="313"/>
      <c r="G40" s="314"/>
    </row>
    <row r="41" spans="2:7" ht="16.5" thickBot="1">
      <c r="B41" s="312"/>
      <c r="C41" s="315"/>
      <c r="D41" s="315"/>
      <c r="E41" s="315"/>
      <c r="F41" s="315"/>
      <c r="G41" s="316"/>
    </row>
    <row r="42" spans="2:7">
      <c r="B42" s="311" t="s">
        <v>22</v>
      </c>
      <c r="C42" s="313"/>
      <c r="D42" s="313"/>
      <c r="E42" s="313"/>
      <c r="F42" s="313"/>
      <c r="G42" s="314"/>
    </row>
    <row r="43" spans="2:7" ht="16.5" thickBot="1">
      <c r="B43" s="312"/>
      <c r="C43" s="315"/>
      <c r="D43" s="315"/>
      <c r="E43" s="315"/>
      <c r="F43" s="315"/>
      <c r="G43" s="316"/>
    </row>
    <row r="44" spans="2:7">
      <c r="B44" s="311" t="s">
        <v>23</v>
      </c>
      <c r="C44" s="313"/>
      <c r="D44" s="313"/>
      <c r="E44" s="313"/>
      <c r="F44" s="313"/>
      <c r="G44" s="314"/>
    </row>
    <row r="45" spans="2:7" ht="16.5" thickBot="1">
      <c r="B45" s="312"/>
      <c r="C45" s="315"/>
      <c r="D45" s="315"/>
      <c r="E45" s="315"/>
      <c r="F45" s="315"/>
      <c r="G45" s="316"/>
    </row>
    <row r="46" spans="2:7">
      <c r="B46" s="311" t="s">
        <v>24</v>
      </c>
      <c r="C46" s="313"/>
      <c r="D46" s="313"/>
      <c r="E46" s="313"/>
      <c r="F46" s="313"/>
      <c r="G46" s="314"/>
    </row>
    <row r="47" spans="2:7" ht="16.5" thickBot="1">
      <c r="B47" s="312"/>
      <c r="C47" s="315"/>
      <c r="D47" s="315"/>
      <c r="E47" s="315"/>
      <c r="F47" s="315"/>
      <c r="G47" s="316"/>
    </row>
    <row r="48" spans="2:7">
      <c r="B48" s="311" t="s">
        <v>25</v>
      </c>
      <c r="C48" s="317"/>
      <c r="D48" s="313"/>
      <c r="E48" s="313"/>
      <c r="F48" s="313"/>
      <c r="G48" s="314"/>
    </row>
    <row r="49" spans="2:7" ht="16.5" thickBot="1">
      <c r="B49" s="312"/>
      <c r="C49" s="315"/>
      <c r="D49" s="315"/>
      <c r="E49" s="315"/>
      <c r="F49" s="315"/>
      <c r="G49" s="316"/>
    </row>
    <row r="53" spans="2:7" ht="103.9" customHeight="1">
      <c r="B53" s="310" t="s">
        <v>235</v>
      </c>
    </row>
  </sheetData>
  <sheetProtection algorithmName="SHA-512" hashValue="FdsqQ7to3ZiaeVaVIYP89Z8XYaUhslFM7sjxIItPis+9T8n8fgBh8SgSh7MZI1Ec3tIAlDRvMKikpWoSFc46Ig==" saltValue="g2RR7JbxfBectUbYt6ytjA==" spinCount="100000" sheet="1" objects="1" scenarios="1"/>
  <mergeCells count="10">
    <mergeCell ref="B46:B47"/>
    <mergeCell ref="C46:G47"/>
    <mergeCell ref="B48:B49"/>
    <mergeCell ref="C48:G49"/>
    <mergeCell ref="B40:B41"/>
    <mergeCell ref="C40:G41"/>
    <mergeCell ref="B42:B43"/>
    <mergeCell ref="C42:G43"/>
    <mergeCell ref="B44:B45"/>
    <mergeCell ref="C44:G45"/>
  </mergeCells>
  <pageMargins left="0.75" right="0.75" top="1" bottom="1" header="0.5" footer="0.5"/>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zoomScale="80" zoomScaleNormal="80" workbookViewId="0">
      <selection activeCell="A4" sqref="A4"/>
    </sheetView>
  </sheetViews>
  <sheetFormatPr defaultColWidth="8.59765625" defaultRowHeight="15"/>
  <cols>
    <col min="1" max="1" width="54.5" bestFit="1" customWidth="1"/>
    <col min="2" max="2" width="19" style="4" customWidth="1"/>
    <col min="3" max="3" width="21.3984375" style="3" customWidth="1"/>
    <col min="4" max="4" width="20.5" style="3" customWidth="1"/>
  </cols>
  <sheetData>
    <row r="1" spans="1:4" s="302" customFormat="1" ht="18">
      <c r="A1" s="303" t="s">
        <v>227</v>
      </c>
      <c r="B1" s="4"/>
      <c r="C1" s="3"/>
      <c r="D1" s="3"/>
    </row>
    <row r="2" spans="1:4" ht="18" customHeight="1">
      <c r="A2" s="2" t="s">
        <v>3</v>
      </c>
      <c r="B2" s="5"/>
      <c r="C2" s="40"/>
      <c r="D2" s="23"/>
    </row>
    <row r="3" spans="1:4" s="211" customFormat="1" ht="18" customHeight="1">
      <c r="A3" s="215" t="s">
        <v>206</v>
      </c>
      <c r="B3" s="5"/>
      <c r="C3" s="23"/>
      <c r="D3" s="127"/>
    </row>
    <row r="4" spans="1:4" s="211" customFormat="1" ht="60">
      <c r="A4" s="216" t="s">
        <v>207</v>
      </c>
      <c r="B4" s="5"/>
      <c r="C4" s="23"/>
      <c r="D4" s="127"/>
    </row>
    <row r="5" spans="1:4" ht="18" customHeight="1">
      <c r="A5" s="127"/>
      <c r="B5" s="5"/>
      <c r="C5" s="40"/>
      <c r="D5" s="23"/>
    </row>
    <row r="6" spans="1:4" ht="18" customHeight="1">
      <c r="A6" s="22" t="s">
        <v>50</v>
      </c>
      <c r="B6" s="19" t="s">
        <v>51</v>
      </c>
      <c r="C6" s="41" t="s">
        <v>60</v>
      </c>
      <c r="D6" s="23"/>
    </row>
    <row r="7" spans="1:4" ht="18" customHeight="1">
      <c r="A7" s="127"/>
      <c r="B7" s="5"/>
      <c r="C7" s="40"/>
      <c r="D7" s="23"/>
    </row>
    <row r="8" spans="1:4" ht="18" customHeight="1">
      <c r="A8" s="128" t="s">
        <v>70</v>
      </c>
      <c r="B8" s="129">
        <f>'Raadzaal '!G146</f>
        <v>0</v>
      </c>
      <c r="C8" s="40"/>
      <c r="D8" s="23"/>
    </row>
    <row r="9" spans="1:4" ht="18" customHeight="1">
      <c r="A9" s="128" t="s">
        <v>71</v>
      </c>
      <c r="B9" s="129">
        <f>'Raadzaal '!G147</f>
        <v>0</v>
      </c>
      <c r="C9" s="40"/>
      <c r="D9" s="23"/>
    </row>
    <row r="10" spans="1:4" ht="18" customHeight="1">
      <c r="A10" s="2" t="s">
        <v>72</v>
      </c>
      <c r="B10" s="202"/>
      <c r="C10" s="43">
        <f>B8+B9</f>
        <v>0</v>
      </c>
      <c r="D10" s="23"/>
    </row>
    <row r="11" spans="1:4" ht="18" customHeight="1">
      <c r="A11" s="2"/>
      <c r="B11" s="130"/>
      <c r="C11" s="40"/>
      <c r="D11" s="23"/>
    </row>
    <row r="12" spans="1:4" ht="18" customHeight="1">
      <c r="A12" s="128" t="s">
        <v>176</v>
      </c>
      <c r="B12" s="129">
        <f>Burgerzaal!G67</f>
        <v>0</v>
      </c>
      <c r="C12" s="131"/>
      <c r="D12" s="132"/>
    </row>
    <row r="13" spans="1:4" ht="18" customHeight="1">
      <c r="A13" s="128" t="s">
        <v>177</v>
      </c>
      <c r="B13" s="129">
        <f>Burgerzaal!G68</f>
        <v>0</v>
      </c>
      <c r="C13" s="131"/>
      <c r="D13" s="132"/>
    </row>
    <row r="14" spans="1:4" ht="18" customHeight="1">
      <c r="A14" s="2" t="s">
        <v>178</v>
      </c>
      <c r="B14" s="202"/>
      <c r="C14" s="43">
        <f>B12+B13</f>
        <v>0</v>
      </c>
      <c r="D14" s="23"/>
    </row>
    <row r="15" spans="1:4" ht="18" customHeight="1">
      <c r="A15" s="2"/>
      <c r="B15" s="130"/>
      <c r="C15" s="23"/>
      <c r="D15" s="23"/>
    </row>
    <row r="16" spans="1:4" ht="45">
      <c r="A16" s="200" t="s">
        <v>179</v>
      </c>
      <c r="B16" s="129">
        <f>Kernassortiment!D124</f>
        <v>180000</v>
      </c>
      <c r="C16" s="42"/>
      <c r="D16" s="23"/>
    </row>
    <row r="17" spans="1:4" ht="45">
      <c r="A17" s="167" t="s">
        <v>184</v>
      </c>
      <c r="B17" s="201">
        <f>B16</f>
        <v>180000</v>
      </c>
      <c r="C17" s="43">
        <f>B17</f>
        <v>180000</v>
      </c>
      <c r="D17" s="23"/>
    </row>
    <row r="18" spans="1:4" ht="18" customHeight="1">
      <c r="A18" s="2"/>
      <c r="B18" s="130"/>
      <c r="C18" s="42"/>
      <c r="D18" s="23"/>
    </row>
    <row r="19" spans="1:4" ht="18" customHeight="1">
      <c r="A19" s="128" t="s">
        <v>195</v>
      </c>
      <c r="B19" s="129">
        <f>'Mogelijke uren tijdens contract'!E21</f>
        <v>0</v>
      </c>
      <c r="C19" s="42"/>
      <c r="D19" s="23"/>
    </row>
    <row r="20" spans="1:4" ht="45">
      <c r="A20" s="167" t="s">
        <v>197</v>
      </c>
      <c r="B20" s="201">
        <f>B19</f>
        <v>0</v>
      </c>
      <c r="C20" s="43">
        <f>B20</f>
        <v>0</v>
      </c>
      <c r="D20" s="23"/>
    </row>
    <row r="21" spans="1:4" ht="18" customHeight="1">
      <c r="A21" s="2"/>
      <c r="B21" s="202"/>
      <c r="C21" s="42"/>
      <c r="D21" s="23"/>
    </row>
    <row r="22" spans="1:4" ht="18" customHeight="1">
      <c r="A22" s="128" t="s">
        <v>198</v>
      </c>
      <c r="B22" s="129">
        <f>'Webconference voor 8 personen'!G50</f>
        <v>0</v>
      </c>
      <c r="C22" s="42"/>
      <c r="D22" s="23"/>
    </row>
    <row r="23" spans="1:4" ht="18" customHeight="1">
      <c r="A23" s="128" t="s">
        <v>180</v>
      </c>
      <c r="B23" s="129">
        <f>'Webconference voor 8 personen'!G51</f>
        <v>0</v>
      </c>
      <c r="C23" s="42"/>
      <c r="D23" s="23"/>
    </row>
    <row r="24" spans="1:4" ht="45">
      <c r="A24" s="167" t="s">
        <v>183</v>
      </c>
      <c r="B24" s="201">
        <f>B22+B23</f>
        <v>0</v>
      </c>
      <c r="C24" s="43">
        <f>B24*5</f>
        <v>0</v>
      </c>
      <c r="D24" s="23"/>
    </row>
    <row r="25" spans="1:4" s="302" customFormat="1">
      <c r="A25" s="167"/>
      <c r="B25" s="202"/>
      <c r="C25" s="42"/>
      <c r="D25" s="23"/>
    </row>
    <row r="26" spans="1:4" s="302" customFormat="1" ht="18" customHeight="1">
      <c r="A26" s="128" t="s">
        <v>231</v>
      </c>
      <c r="B26" s="129">
        <f>'Webconference voor 14 personen'!G50</f>
        <v>0</v>
      </c>
      <c r="C26" s="42"/>
      <c r="D26" s="23"/>
    </row>
    <row r="27" spans="1:4" s="302" customFormat="1" ht="18" customHeight="1">
      <c r="A27" s="128" t="s">
        <v>232</v>
      </c>
      <c r="B27" s="129">
        <f>'Webconference voor 14 personen'!G51</f>
        <v>0</v>
      </c>
      <c r="C27" s="42"/>
      <c r="D27" s="23"/>
    </row>
    <row r="28" spans="1:4" s="302" customFormat="1" ht="45">
      <c r="A28" s="167" t="s">
        <v>233</v>
      </c>
      <c r="B28" s="201">
        <f>B26+B27</f>
        <v>0</v>
      </c>
      <c r="C28" s="43">
        <f>B28</f>
        <v>0</v>
      </c>
      <c r="D28" s="23"/>
    </row>
    <row r="29" spans="1:4" s="302" customFormat="1">
      <c r="A29" s="167"/>
      <c r="B29" s="202"/>
      <c r="C29" s="42"/>
      <c r="D29" s="23"/>
    </row>
    <row r="30" spans="1:4" ht="18" customHeight="1">
      <c r="A30" s="128" t="s">
        <v>199</v>
      </c>
      <c r="B30" s="129">
        <f>Training!D8</f>
        <v>0</v>
      </c>
      <c r="C30" s="40"/>
      <c r="D30" s="23"/>
    </row>
    <row r="31" spans="1:4" ht="18" customHeight="1">
      <c r="A31" s="128" t="s">
        <v>190</v>
      </c>
      <c r="B31" s="129">
        <f>Training!D9</f>
        <v>0</v>
      </c>
      <c r="C31" s="40"/>
      <c r="D31" s="23"/>
    </row>
    <row r="32" spans="1:4" ht="18" customHeight="1">
      <c r="A32" s="2" t="s">
        <v>191</v>
      </c>
      <c r="B32" s="202"/>
      <c r="C32" s="43">
        <f>B30+B31</f>
        <v>0</v>
      </c>
      <c r="D32" s="23"/>
    </row>
    <row r="33" spans="1:4" ht="18" customHeight="1">
      <c r="A33" s="2"/>
      <c r="B33" s="202"/>
      <c r="C33" s="42"/>
      <c r="D33" s="23"/>
    </row>
    <row r="34" spans="1:4" ht="18" customHeight="1">
      <c r="A34" s="2"/>
      <c r="B34" s="202"/>
      <c r="C34" s="42"/>
      <c r="D34" s="23"/>
    </row>
    <row r="35" spans="1:4" ht="18" customHeight="1">
      <c r="A35" s="127" t="s">
        <v>57</v>
      </c>
      <c r="B35" s="129">
        <f>'SLA kosten'!B12</f>
        <v>0</v>
      </c>
      <c r="C35" s="44"/>
      <c r="D35" s="23"/>
    </row>
    <row r="36" spans="1:4" ht="18" customHeight="1">
      <c r="A36" s="128" t="s">
        <v>73</v>
      </c>
      <c r="B36" s="129">
        <f>'SLA kosten'!B24</f>
        <v>0</v>
      </c>
      <c r="C36" s="44"/>
      <c r="D36" s="23"/>
    </row>
    <row r="37" spans="1:4" ht="18" customHeight="1">
      <c r="A37" s="2" t="s">
        <v>52</v>
      </c>
      <c r="B37" s="130"/>
      <c r="C37" s="43">
        <f>B35+B36</f>
        <v>0</v>
      </c>
      <c r="D37" s="23"/>
    </row>
    <row r="38" spans="1:4" ht="18" customHeight="1">
      <c r="A38" s="2"/>
      <c r="B38" s="130"/>
      <c r="C38" s="40"/>
      <c r="D38" s="23"/>
    </row>
    <row r="39" spans="1:4" ht="18" customHeight="1">
      <c r="A39" s="127"/>
      <c r="B39" s="130"/>
      <c r="C39" s="44"/>
      <c r="D39" s="27"/>
    </row>
    <row r="40" spans="1:4" s="1" customFormat="1" ht="18" customHeight="1">
      <c r="A40" s="2" t="s">
        <v>26</v>
      </c>
      <c r="B40" s="130"/>
      <c r="C40" s="45">
        <f>SUM(C10:C37)</f>
        <v>180000</v>
      </c>
      <c r="D40" s="40"/>
    </row>
  </sheetData>
  <sheetProtection algorithmName="SHA-512" hashValue="D49cKtJndTRdb9PxibWHx6ZpsO7zW/Fh8R6Cyh1Nvpl8X1FomWh5RO4Hdh++3gN+WFNwO1bxPS7P0ogPb6Y1IA==" saltValue="D09mkCod8USgoBNbVIzbN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57"/>
  <sheetViews>
    <sheetView zoomScale="80" zoomScaleNormal="80" workbookViewId="0">
      <pane ySplit="6" topLeftCell="A7" activePane="bottomLeft" state="frozen"/>
      <selection pane="bottomLeft" activeCell="B8" sqref="B8"/>
    </sheetView>
  </sheetViews>
  <sheetFormatPr defaultColWidth="8.59765625" defaultRowHeight="15"/>
  <cols>
    <col min="1" max="1" width="14.59765625" style="89" bestFit="1" customWidth="1"/>
    <col min="2" max="2" width="35.5" style="70" customWidth="1"/>
    <col min="3" max="3" width="25.59765625" style="70" customWidth="1"/>
    <col min="4" max="4" width="38.09765625" style="90" customWidth="1"/>
    <col min="5" max="5" width="21.5" style="91" customWidth="1"/>
    <col min="6" max="6" width="12" style="92" customWidth="1"/>
    <col min="7" max="7" width="15" style="93" customWidth="1"/>
    <col min="8" max="8" width="16" style="70" customWidth="1"/>
    <col min="9" max="16384" width="8.59765625" style="70"/>
  </cols>
  <sheetData>
    <row r="1" spans="1:8" ht="18">
      <c r="B1" s="304" t="s">
        <v>227</v>
      </c>
    </row>
    <row r="2" spans="1:8" ht="30" customHeight="1">
      <c r="A2" s="66"/>
      <c r="B2" s="50" t="s">
        <v>69</v>
      </c>
      <c r="C2" s="51"/>
      <c r="D2" s="46"/>
      <c r="E2" s="67"/>
      <c r="F2" s="68"/>
      <c r="G2" s="69"/>
    </row>
    <row r="3" spans="1:8" s="147" customFormat="1" ht="30" customHeight="1">
      <c r="A3" s="222"/>
      <c r="B3" s="223" t="s">
        <v>208</v>
      </c>
      <c r="C3" s="176"/>
      <c r="D3" s="183"/>
      <c r="E3" s="184"/>
      <c r="F3" s="149"/>
      <c r="G3" s="146"/>
      <c r="H3" s="212"/>
    </row>
    <row r="4" spans="1:8" s="211" customFormat="1" ht="90">
      <c r="A4" s="31" t="s">
        <v>212</v>
      </c>
      <c r="B4" s="224" t="s">
        <v>214</v>
      </c>
      <c r="C4" s="127"/>
      <c r="D4" s="183"/>
      <c r="E4" s="184"/>
      <c r="F4" s="149"/>
      <c r="G4" s="146"/>
      <c r="H4" s="212"/>
    </row>
    <row r="5" spans="1:8" ht="30" customHeight="1">
      <c r="A5" s="66"/>
      <c r="B5" s="50"/>
      <c r="C5" s="52"/>
      <c r="D5" s="46"/>
      <c r="E5" s="67"/>
      <c r="F5" s="68"/>
      <c r="G5" s="69"/>
    </row>
    <row r="6" spans="1:8" s="71" customFormat="1" ht="49.9" customHeight="1">
      <c r="A6" s="53" t="s">
        <v>2</v>
      </c>
      <c r="B6" s="54" t="s">
        <v>4</v>
      </c>
      <c r="C6" s="53" t="s">
        <v>5</v>
      </c>
      <c r="D6" s="55" t="s">
        <v>0</v>
      </c>
      <c r="E6" s="56" t="s">
        <v>8</v>
      </c>
      <c r="F6" s="57" t="s">
        <v>7</v>
      </c>
      <c r="G6" s="56" t="s">
        <v>27</v>
      </c>
      <c r="H6" s="56" t="s">
        <v>65</v>
      </c>
    </row>
    <row r="7" spans="1:8" ht="18" customHeight="1">
      <c r="A7" s="66"/>
      <c r="B7" s="72"/>
      <c r="C7" s="66"/>
      <c r="D7" s="46"/>
      <c r="E7" s="73"/>
      <c r="F7" s="74"/>
      <c r="G7" s="75"/>
    </row>
    <row r="8" spans="1:8" s="78" customFormat="1" ht="120">
      <c r="A8" s="76"/>
      <c r="B8" s="38" t="s">
        <v>260</v>
      </c>
      <c r="C8" s="59"/>
      <c r="D8" s="77"/>
      <c r="E8" s="73"/>
      <c r="F8" s="74"/>
      <c r="G8" s="75"/>
    </row>
    <row r="9" spans="1:8" ht="18" customHeight="1">
      <c r="A9" s="239"/>
      <c r="B9" s="240"/>
      <c r="C9" s="241"/>
      <c r="D9" s="242"/>
      <c r="E9" s="243"/>
      <c r="F9" s="244"/>
      <c r="G9" s="79">
        <f t="shared" ref="G9:G24" si="0">(E9-(E9*F9/100))*A9</f>
        <v>0</v>
      </c>
      <c r="H9" s="98"/>
    </row>
    <row r="10" spans="1:8">
      <c r="A10" s="239"/>
      <c r="B10" s="240"/>
      <c r="C10" s="241"/>
      <c r="D10" s="242"/>
      <c r="E10" s="243"/>
      <c r="F10" s="244"/>
      <c r="G10" s="79">
        <f t="shared" si="0"/>
        <v>0</v>
      </c>
    </row>
    <row r="11" spans="1:8">
      <c r="A11" s="245"/>
      <c r="B11" s="246"/>
      <c r="C11" s="247"/>
      <c r="D11" s="242"/>
      <c r="E11" s="248"/>
      <c r="F11" s="244"/>
      <c r="G11" s="79">
        <f t="shared" si="0"/>
        <v>0</v>
      </c>
    </row>
    <row r="12" spans="1:8" s="126" customFormat="1" ht="18" customHeight="1">
      <c r="A12" s="245"/>
      <c r="B12" s="246"/>
      <c r="C12" s="247"/>
      <c r="D12" s="242"/>
      <c r="E12" s="248"/>
      <c r="F12" s="249"/>
      <c r="G12" s="79">
        <f t="shared" si="0"/>
        <v>0</v>
      </c>
    </row>
    <row r="13" spans="1:8" s="126" customFormat="1">
      <c r="A13" s="245"/>
      <c r="B13" s="246"/>
      <c r="C13" s="247"/>
      <c r="D13" s="242"/>
      <c r="E13" s="248"/>
      <c r="F13" s="249"/>
      <c r="G13" s="79">
        <f t="shared" si="0"/>
        <v>0</v>
      </c>
    </row>
    <row r="14" spans="1:8" s="126" customFormat="1">
      <c r="A14" s="245"/>
      <c r="B14" s="246"/>
      <c r="C14" s="247"/>
      <c r="D14" s="242"/>
      <c r="E14" s="248"/>
      <c r="F14" s="249"/>
      <c r="G14" s="79">
        <f t="shared" si="0"/>
        <v>0</v>
      </c>
    </row>
    <row r="15" spans="1:8" s="126" customFormat="1">
      <c r="A15" s="245"/>
      <c r="B15" s="246"/>
      <c r="C15" s="247"/>
      <c r="D15" s="250"/>
      <c r="E15" s="248"/>
      <c r="F15" s="249"/>
      <c r="G15" s="79">
        <f t="shared" si="0"/>
        <v>0</v>
      </c>
    </row>
    <row r="16" spans="1:8" s="126" customFormat="1" ht="18" customHeight="1">
      <c r="A16" s="245"/>
      <c r="B16" s="246"/>
      <c r="C16" s="247"/>
      <c r="D16" s="250"/>
      <c r="E16" s="248"/>
      <c r="F16" s="249"/>
      <c r="G16" s="79">
        <f t="shared" si="0"/>
        <v>0</v>
      </c>
    </row>
    <row r="17" spans="1:8" s="126" customFormat="1" ht="18" customHeight="1">
      <c r="A17" s="245"/>
      <c r="B17" s="246"/>
      <c r="C17" s="247"/>
      <c r="D17" s="251"/>
      <c r="E17" s="252"/>
      <c r="F17" s="249"/>
      <c r="G17" s="79">
        <f t="shared" si="0"/>
        <v>0</v>
      </c>
    </row>
    <row r="18" spans="1:8" s="126" customFormat="1" ht="18" customHeight="1">
      <c r="A18" s="245"/>
      <c r="B18" s="246"/>
      <c r="C18" s="247"/>
      <c r="D18" s="250"/>
      <c r="E18" s="248"/>
      <c r="F18" s="249"/>
      <c r="G18" s="79">
        <f t="shared" si="0"/>
        <v>0</v>
      </c>
    </row>
    <row r="19" spans="1:8" s="126" customFormat="1" ht="18" customHeight="1">
      <c r="A19" s="239"/>
      <c r="B19" s="253"/>
      <c r="C19" s="241"/>
      <c r="D19" s="242"/>
      <c r="E19" s="243"/>
      <c r="F19" s="249"/>
      <c r="G19" s="79">
        <f t="shared" si="0"/>
        <v>0</v>
      </c>
    </row>
    <row r="20" spans="1:8" s="126" customFormat="1" ht="18" customHeight="1">
      <c r="A20" s="239"/>
      <c r="B20" s="254"/>
      <c r="C20" s="241"/>
      <c r="D20" s="242"/>
      <c r="E20" s="243"/>
      <c r="F20" s="249"/>
      <c r="G20" s="79">
        <f t="shared" si="0"/>
        <v>0</v>
      </c>
    </row>
    <row r="21" spans="1:8" ht="18" customHeight="1">
      <c r="A21" s="239"/>
      <c r="B21" s="254"/>
      <c r="C21" s="241"/>
      <c r="D21" s="242"/>
      <c r="E21" s="243"/>
      <c r="F21" s="244"/>
      <c r="G21" s="79">
        <f t="shared" si="0"/>
        <v>0</v>
      </c>
    </row>
    <row r="22" spans="1:8">
      <c r="A22" s="239"/>
      <c r="B22" s="254"/>
      <c r="C22" s="241"/>
      <c r="D22" s="242"/>
      <c r="E22" s="243"/>
      <c r="F22" s="244"/>
      <c r="G22" s="125">
        <f t="shared" si="0"/>
        <v>0</v>
      </c>
    </row>
    <row r="23" spans="1:8">
      <c r="A23" s="239"/>
      <c r="B23" s="254"/>
      <c r="C23" s="241"/>
      <c r="D23" s="242"/>
      <c r="E23" s="243"/>
      <c r="F23" s="244"/>
      <c r="G23" s="125">
        <f t="shared" si="0"/>
        <v>0</v>
      </c>
    </row>
    <row r="24" spans="1:8" ht="18" customHeight="1">
      <c r="A24" s="239"/>
      <c r="B24" s="240"/>
      <c r="C24" s="241"/>
      <c r="D24" s="242"/>
      <c r="E24" s="243"/>
      <c r="F24" s="244"/>
      <c r="G24" s="79">
        <f t="shared" si="0"/>
        <v>0</v>
      </c>
      <c r="H24" s="100"/>
    </row>
    <row r="25" spans="1:8" s="105" customFormat="1" ht="30">
      <c r="A25" s="113"/>
      <c r="B25" s="114" t="s">
        <v>257</v>
      </c>
      <c r="C25" s="115"/>
      <c r="D25" s="116"/>
      <c r="E25" s="117"/>
      <c r="F25" s="118"/>
      <c r="G25" s="119"/>
      <c r="H25" s="124">
        <f>SUM(G9:G24)</f>
        <v>0</v>
      </c>
    </row>
    <row r="26" spans="1:8" s="105" customFormat="1">
      <c r="A26" s="106"/>
      <c r="B26" s="38"/>
      <c r="C26" s="102"/>
      <c r="D26" s="103"/>
      <c r="E26" s="73"/>
      <c r="F26" s="104"/>
      <c r="G26" s="75"/>
      <c r="H26" s="107"/>
    </row>
    <row r="27" spans="1:8" s="78" customFormat="1">
      <c r="A27" s="76"/>
      <c r="B27" s="38" t="s">
        <v>82</v>
      </c>
      <c r="C27" s="59"/>
      <c r="D27" s="77"/>
      <c r="E27" s="73"/>
      <c r="F27" s="74"/>
      <c r="G27" s="75"/>
    </row>
    <row r="28" spans="1:8" ht="18" customHeight="1">
      <c r="A28" s="255"/>
      <c r="B28" s="256"/>
      <c r="C28" s="257"/>
      <c r="D28" s="258"/>
      <c r="E28" s="259"/>
      <c r="F28" s="260"/>
      <c r="G28" s="79">
        <f t="shared" ref="G28:G46" si="1">(E28-(E28*F28/100))*A28</f>
        <v>0</v>
      </c>
      <c r="H28" s="98"/>
    </row>
    <row r="29" spans="1:8" ht="18" customHeight="1">
      <c r="A29" s="255"/>
      <c r="B29" s="261"/>
      <c r="C29" s="262"/>
      <c r="D29" s="263"/>
      <c r="E29" s="264"/>
      <c r="F29" s="265"/>
      <c r="G29" s="79">
        <f t="shared" si="1"/>
        <v>0</v>
      </c>
      <c r="H29" s="98"/>
    </row>
    <row r="30" spans="1:8" ht="15.75">
      <c r="A30" s="255"/>
      <c r="B30" s="256"/>
      <c r="C30" s="262"/>
      <c r="D30" s="263"/>
      <c r="E30" s="264"/>
      <c r="F30" s="265"/>
      <c r="G30" s="79">
        <f t="shared" si="1"/>
        <v>0</v>
      </c>
      <c r="H30" s="98"/>
    </row>
    <row r="31" spans="1:8">
      <c r="A31" s="255"/>
      <c r="B31" s="266"/>
      <c r="C31" s="262"/>
      <c r="D31" s="263"/>
      <c r="E31" s="264"/>
      <c r="F31" s="265"/>
      <c r="G31" s="79">
        <f t="shared" si="1"/>
        <v>0</v>
      </c>
    </row>
    <row r="32" spans="1:8">
      <c r="A32" s="255"/>
      <c r="B32" s="261"/>
      <c r="C32" s="262"/>
      <c r="D32" s="267"/>
      <c r="E32" s="264"/>
      <c r="F32" s="265"/>
      <c r="G32" s="79">
        <f t="shared" si="1"/>
        <v>0</v>
      </c>
    </row>
    <row r="33" spans="1:8">
      <c r="A33" s="255"/>
      <c r="B33" s="261"/>
      <c r="C33" s="262"/>
      <c r="D33" s="267"/>
      <c r="E33" s="264"/>
      <c r="F33" s="265"/>
      <c r="G33" s="79">
        <f t="shared" si="1"/>
        <v>0</v>
      </c>
    </row>
    <row r="34" spans="1:8">
      <c r="A34" s="255"/>
      <c r="B34" s="261"/>
      <c r="C34" s="262"/>
      <c r="D34" s="263"/>
      <c r="E34" s="264"/>
      <c r="F34" s="265"/>
      <c r="G34" s="79">
        <f t="shared" si="1"/>
        <v>0</v>
      </c>
      <c r="H34" s="98"/>
    </row>
    <row r="35" spans="1:8">
      <c r="A35" s="255"/>
      <c r="B35" s="268"/>
      <c r="C35" s="262"/>
      <c r="D35" s="263"/>
      <c r="E35" s="264"/>
      <c r="F35" s="265"/>
      <c r="G35" s="79">
        <f t="shared" si="1"/>
        <v>0</v>
      </c>
      <c r="H35" s="98"/>
    </row>
    <row r="36" spans="1:8">
      <c r="A36" s="255"/>
      <c r="B36" s="268"/>
      <c r="C36" s="262"/>
      <c r="D36" s="263"/>
      <c r="E36" s="264"/>
      <c r="F36" s="265"/>
      <c r="G36" s="79">
        <f t="shared" si="1"/>
        <v>0</v>
      </c>
    </row>
    <row r="37" spans="1:8">
      <c r="A37" s="255"/>
      <c r="B37" s="261"/>
      <c r="C37" s="262"/>
      <c r="D37" s="263"/>
      <c r="E37" s="264"/>
      <c r="F37" s="265"/>
      <c r="G37" s="79">
        <f t="shared" si="1"/>
        <v>0</v>
      </c>
    </row>
    <row r="38" spans="1:8" ht="18" customHeight="1">
      <c r="A38" s="255"/>
      <c r="B38" s="261"/>
      <c r="C38" s="257"/>
      <c r="D38" s="266"/>
      <c r="E38" s="259"/>
      <c r="F38" s="260"/>
      <c r="G38" s="79">
        <f t="shared" si="1"/>
        <v>0</v>
      </c>
      <c r="H38" s="97"/>
    </row>
    <row r="39" spans="1:8" ht="18" customHeight="1">
      <c r="A39" s="269"/>
      <c r="B39" s="261"/>
      <c r="C39" s="270"/>
      <c r="D39" s="271"/>
      <c r="E39" s="272"/>
      <c r="F39" s="273"/>
      <c r="G39" s="79">
        <f t="shared" si="1"/>
        <v>0</v>
      </c>
      <c r="H39" s="97"/>
    </row>
    <row r="40" spans="1:8" ht="18" customHeight="1">
      <c r="A40" s="269"/>
      <c r="B40" s="261"/>
      <c r="C40" s="270"/>
      <c r="D40" s="271"/>
      <c r="E40" s="272"/>
      <c r="F40" s="273"/>
      <c r="G40" s="79">
        <f t="shared" si="1"/>
        <v>0</v>
      </c>
      <c r="H40" s="97"/>
    </row>
    <row r="41" spans="1:8" ht="18" customHeight="1">
      <c r="A41" s="255"/>
      <c r="B41" s="261"/>
      <c r="C41" s="262"/>
      <c r="D41" s="267"/>
      <c r="E41" s="272"/>
      <c r="F41" s="265"/>
      <c r="G41" s="79">
        <f t="shared" si="1"/>
        <v>0</v>
      </c>
      <c r="H41" s="97"/>
    </row>
    <row r="42" spans="1:8" ht="18" customHeight="1">
      <c r="A42" s="255"/>
      <c r="B42" s="261"/>
      <c r="C42" s="262"/>
      <c r="D42" s="263"/>
      <c r="E42" s="272"/>
      <c r="F42" s="265"/>
      <c r="G42" s="79">
        <f t="shared" si="1"/>
        <v>0</v>
      </c>
      <c r="H42" s="97"/>
    </row>
    <row r="43" spans="1:8" ht="16.899999999999999" customHeight="1">
      <c r="A43" s="255"/>
      <c r="B43" s="261"/>
      <c r="C43" s="257"/>
      <c r="D43" s="258"/>
      <c r="E43" s="272"/>
      <c r="F43" s="260"/>
      <c r="G43" s="79">
        <f t="shared" si="1"/>
        <v>0</v>
      </c>
      <c r="H43" s="97"/>
    </row>
    <row r="44" spans="1:8" ht="18" customHeight="1">
      <c r="A44" s="255"/>
      <c r="B44" s="261"/>
      <c r="C44" s="257"/>
      <c r="D44" s="266"/>
      <c r="E44" s="272"/>
      <c r="F44" s="260"/>
      <c r="G44" s="79">
        <f t="shared" si="1"/>
        <v>0</v>
      </c>
      <c r="H44" s="97"/>
    </row>
    <row r="45" spans="1:8" ht="18" customHeight="1">
      <c r="A45" s="274"/>
      <c r="B45" s="275"/>
      <c r="C45" s="276"/>
      <c r="D45" s="277"/>
      <c r="E45" s="278"/>
      <c r="F45" s="279"/>
      <c r="G45" s="79">
        <f t="shared" si="1"/>
        <v>0</v>
      </c>
      <c r="H45" s="97"/>
    </row>
    <row r="46" spans="1:8" ht="18" customHeight="1">
      <c r="A46" s="280"/>
      <c r="B46" s="281"/>
      <c r="C46" s="276"/>
      <c r="D46" s="282"/>
      <c r="E46" s="283"/>
      <c r="F46" s="279"/>
      <c r="G46" s="79">
        <f t="shared" si="1"/>
        <v>0</v>
      </c>
      <c r="H46" s="100">
        <f>SUM(G28:G46)</f>
        <v>0</v>
      </c>
    </row>
    <row r="47" spans="1:8" s="78" customFormat="1" ht="18" customHeight="1">
      <c r="A47" s="108"/>
      <c r="B47" s="58" t="s">
        <v>216</v>
      </c>
      <c r="C47" s="58"/>
      <c r="D47" s="109"/>
      <c r="E47" s="110"/>
      <c r="F47" s="111"/>
      <c r="G47" s="75"/>
      <c r="H47" s="112"/>
    </row>
    <row r="48" spans="1:8" ht="18" customHeight="1">
      <c r="A48" s="280"/>
      <c r="B48" s="275"/>
      <c r="C48" s="276"/>
      <c r="D48" s="277"/>
      <c r="E48" s="283"/>
      <c r="F48" s="279"/>
      <c r="G48" s="79">
        <f t="shared" ref="G48:G53" si="2">(E48-(E48*F48/100))*A48</f>
        <v>0</v>
      </c>
      <c r="H48" s="100"/>
    </row>
    <row r="49" spans="1:8">
      <c r="A49" s="280"/>
      <c r="B49" s="277"/>
      <c r="C49" s="276"/>
      <c r="D49" s="277"/>
      <c r="E49" s="283"/>
      <c r="F49" s="279"/>
      <c r="G49" s="79">
        <f t="shared" si="2"/>
        <v>0</v>
      </c>
      <c r="H49" s="100"/>
    </row>
    <row r="50" spans="1:8">
      <c r="A50" s="280"/>
      <c r="B50" s="277"/>
      <c r="C50" s="276"/>
      <c r="D50" s="277"/>
      <c r="E50" s="283"/>
      <c r="F50" s="279"/>
      <c r="G50" s="79">
        <f t="shared" si="2"/>
        <v>0</v>
      </c>
      <c r="H50" s="100"/>
    </row>
    <row r="51" spans="1:8">
      <c r="A51" s="239"/>
      <c r="B51" s="240"/>
      <c r="C51" s="241"/>
      <c r="D51" s="242"/>
      <c r="E51" s="243"/>
      <c r="F51" s="244"/>
      <c r="G51" s="79">
        <f t="shared" si="2"/>
        <v>0</v>
      </c>
      <c r="H51" s="98"/>
    </row>
    <row r="52" spans="1:8">
      <c r="A52" s="239"/>
      <c r="B52" s="240"/>
      <c r="C52" s="241"/>
      <c r="D52" s="242"/>
      <c r="E52" s="243"/>
      <c r="F52" s="244"/>
      <c r="G52" s="79">
        <f t="shared" si="2"/>
        <v>0</v>
      </c>
      <c r="H52" s="98"/>
    </row>
    <row r="53" spans="1:8" ht="18" customHeight="1">
      <c r="A53" s="280"/>
      <c r="B53" s="281"/>
      <c r="C53" s="276"/>
      <c r="D53" s="282"/>
      <c r="E53" s="283"/>
      <c r="F53" s="279"/>
      <c r="G53" s="79">
        <f t="shared" si="2"/>
        <v>0</v>
      </c>
      <c r="H53" s="100">
        <f>SUM(G48:G53)</f>
        <v>0</v>
      </c>
    </row>
    <row r="54" spans="1:8" s="78" customFormat="1" ht="18" customHeight="1">
      <c r="A54" s="108"/>
      <c r="B54" s="58" t="s">
        <v>215</v>
      </c>
      <c r="C54" s="58"/>
      <c r="D54" s="109"/>
      <c r="E54" s="110"/>
      <c r="F54" s="111"/>
      <c r="G54" s="75"/>
      <c r="H54" s="112"/>
    </row>
    <row r="55" spans="1:8" ht="18" customHeight="1">
      <c r="A55" s="280"/>
      <c r="B55" s="275"/>
      <c r="C55" s="276"/>
      <c r="D55" s="282"/>
      <c r="E55" s="283"/>
      <c r="F55" s="279"/>
      <c r="G55" s="79">
        <f t="shared" ref="G55:G64" si="3">(E55-(E55*F55/100))*A55</f>
        <v>0</v>
      </c>
      <c r="H55" s="100"/>
    </row>
    <row r="56" spans="1:8" ht="18" customHeight="1">
      <c r="A56" s="280"/>
      <c r="B56" s="275"/>
      <c r="C56" s="276"/>
      <c r="D56" s="282"/>
      <c r="E56" s="283"/>
      <c r="F56" s="279"/>
      <c r="G56" s="79">
        <f>(E56-(E56*F56/100))*A56</f>
        <v>0</v>
      </c>
      <c r="H56" s="100"/>
    </row>
    <row r="57" spans="1:8">
      <c r="A57" s="280"/>
      <c r="B57" s="284"/>
      <c r="C57" s="285"/>
      <c r="D57" s="284"/>
      <c r="E57" s="286"/>
      <c r="F57" s="279"/>
      <c r="G57" s="79">
        <f>(E57-(E57*F57/100))*A57</f>
        <v>0</v>
      </c>
      <c r="H57" s="100"/>
    </row>
    <row r="58" spans="1:8">
      <c r="A58" s="280"/>
      <c r="B58" s="287"/>
      <c r="C58" s="288"/>
      <c r="D58" s="287"/>
      <c r="E58" s="289"/>
      <c r="F58" s="279"/>
      <c r="G58" s="79">
        <f>(E58-(E58*F58/100))*A58</f>
        <v>0</v>
      </c>
      <c r="H58" s="100"/>
    </row>
    <row r="59" spans="1:8">
      <c r="A59" s="280"/>
      <c r="B59" s="277"/>
      <c r="C59" s="276"/>
      <c r="D59" s="277"/>
      <c r="E59" s="283"/>
      <c r="F59" s="279"/>
      <c r="G59" s="79">
        <f>(E59-(E59*F59/100))*A59</f>
        <v>0</v>
      </c>
      <c r="H59" s="100"/>
    </row>
    <row r="60" spans="1:8">
      <c r="A60" s="280"/>
      <c r="B60" s="277"/>
      <c r="C60" s="276"/>
      <c r="D60" s="277"/>
      <c r="E60" s="283"/>
      <c r="F60" s="279"/>
      <c r="G60" s="79">
        <f t="shared" si="3"/>
        <v>0</v>
      </c>
      <c r="H60" s="100"/>
    </row>
    <row r="61" spans="1:8" ht="18" customHeight="1">
      <c r="A61" s="280"/>
      <c r="B61" s="277"/>
      <c r="C61" s="276"/>
      <c r="D61" s="277"/>
      <c r="E61" s="283"/>
      <c r="F61" s="279"/>
      <c r="G61" s="79">
        <f t="shared" si="3"/>
        <v>0</v>
      </c>
      <c r="H61" s="100"/>
    </row>
    <row r="62" spans="1:8" ht="18" customHeight="1">
      <c r="A62" s="280"/>
      <c r="B62" s="277"/>
      <c r="C62" s="276"/>
      <c r="D62" s="277"/>
      <c r="E62" s="283"/>
      <c r="F62" s="279"/>
      <c r="G62" s="79">
        <f t="shared" si="3"/>
        <v>0</v>
      </c>
      <c r="H62" s="100"/>
    </row>
    <row r="63" spans="1:8" ht="18" customHeight="1">
      <c r="A63" s="280"/>
      <c r="B63" s="275"/>
      <c r="C63" s="276"/>
      <c r="D63" s="277"/>
      <c r="E63" s="283"/>
      <c r="F63" s="279"/>
      <c r="G63" s="79">
        <f t="shared" si="3"/>
        <v>0</v>
      </c>
      <c r="H63" s="100"/>
    </row>
    <row r="64" spans="1:8" ht="18" customHeight="1">
      <c r="A64" s="280"/>
      <c r="B64" s="281"/>
      <c r="C64" s="276"/>
      <c r="D64" s="282"/>
      <c r="E64" s="283"/>
      <c r="F64" s="279"/>
      <c r="G64" s="79">
        <f t="shared" si="3"/>
        <v>0</v>
      </c>
      <c r="H64" s="100">
        <f>SUM(G55:G64)</f>
        <v>0</v>
      </c>
    </row>
    <row r="65" spans="1:8" s="78" customFormat="1" ht="18" customHeight="1">
      <c r="A65" s="76"/>
      <c r="B65" s="58" t="s">
        <v>62</v>
      </c>
      <c r="C65" s="59"/>
      <c r="D65" s="77"/>
      <c r="E65" s="73"/>
      <c r="F65" s="74"/>
      <c r="G65" s="75"/>
    </row>
    <row r="66" spans="1:8" ht="18" customHeight="1">
      <c r="A66" s="239"/>
      <c r="B66" s="240"/>
      <c r="C66" s="241"/>
      <c r="D66" s="242"/>
      <c r="E66" s="243"/>
      <c r="F66" s="244"/>
      <c r="G66" s="79">
        <f t="shared" ref="G66:G75" si="4">(E66-(E66*F66/100))*A66</f>
        <v>0</v>
      </c>
      <c r="H66" s="98"/>
    </row>
    <row r="67" spans="1:8">
      <c r="A67" s="239"/>
      <c r="B67" s="240"/>
      <c r="C67" s="241"/>
      <c r="D67" s="242"/>
      <c r="E67" s="243"/>
      <c r="F67" s="244"/>
      <c r="G67" s="79">
        <f t="shared" si="4"/>
        <v>0</v>
      </c>
      <c r="H67" s="98"/>
    </row>
    <row r="68" spans="1:8">
      <c r="A68" s="239"/>
      <c r="B68" s="240"/>
      <c r="C68" s="241"/>
      <c r="D68" s="242"/>
      <c r="E68" s="243"/>
      <c r="F68" s="244"/>
      <c r="G68" s="79">
        <f t="shared" si="4"/>
        <v>0</v>
      </c>
      <c r="H68" s="98"/>
    </row>
    <row r="69" spans="1:8">
      <c r="A69" s="239"/>
      <c r="B69" s="240"/>
      <c r="C69" s="241"/>
      <c r="D69" s="242"/>
      <c r="E69" s="243"/>
      <c r="F69" s="244"/>
      <c r="G69" s="79">
        <f t="shared" si="4"/>
        <v>0</v>
      </c>
      <c r="H69" s="98"/>
    </row>
    <row r="70" spans="1:8">
      <c r="A70" s="239"/>
      <c r="B70" s="240"/>
      <c r="C70" s="241"/>
      <c r="D70" s="242"/>
      <c r="E70" s="243"/>
      <c r="F70" s="244"/>
      <c r="G70" s="79">
        <f t="shared" si="4"/>
        <v>0</v>
      </c>
      <c r="H70" s="98"/>
    </row>
    <row r="71" spans="1:8">
      <c r="A71" s="239"/>
      <c r="B71" s="240"/>
      <c r="C71" s="241"/>
      <c r="D71" s="242"/>
      <c r="E71" s="243"/>
      <c r="F71" s="244"/>
      <c r="G71" s="79">
        <f t="shared" si="4"/>
        <v>0</v>
      </c>
      <c r="H71" s="98"/>
    </row>
    <row r="72" spans="1:8">
      <c r="A72" s="239"/>
      <c r="B72" s="240"/>
      <c r="C72" s="241"/>
      <c r="D72" s="242"/>
      <c r="E72" s="243"/>
      <c r="F72" s="244"/>
      <c r="G72" s="79">
        <f t="shared" si="4"/>
        <v>0</v>
      </c>
      <c r="H72" s="98"/>
    </row>
    <row r="73" spans="1:8">
      <c r="A73" s="239"/>
      <c r="B73" s="240"/>
      <c r="C73" s="241"/>
      <c r="D73" s="242"/>
      <c r="E73" s="243"/>
      <c r="F73" s="244"/>
      <c r="G73" s="79">
        <f t="shared" si="4"/>
        <v>0</v>
      </c>
      <c r="H73" s="98"/>
    </row>
    <row r="74" spans="1:8" ht="18" customHeight="1">
      <c r="A74" s="239"/>
      <c r="B74" s="240"/>
      <c r="C74" s="241"/>
      <c r="D74" s="242"/>
      <c r="E74" s="243"/>
      <c r="F74" s="244"/>
      <c r="G74" s="79">
        <f t="shared" si="4"/>
        <v>0</v>
      </c>
      <c r="H74" s="98"/>
    </row>
    <row r="75" spans="1:8" ht="18" customHeight="1">
      <c r="A75" s="239"/>
      <c r="B75" s="240"/>
      <c r="C75" s="241"/>
      <c r="D75" s="242"/>
      <c r="E75" s="243"/>
      <c r="F75" s="244"/>
      <c r="G75" s="79">
        <f t="shared" si="4"/>
        <v>0</v>
      </c>
      <c r="H75" s="122">
        <f>SUM(G66:G75)</f>
        <v>0</v>
      </c>
    </row>
    <row r="76" spans="1:8" s="78" customFormat="1" ht="18" customHeight="1">
      <c r="A76" s="76"/>
      <c r="B76" s="58" t="s">
        <v>63</v>
      </c>
      <c r="C76" s="76"/>
      <c r="D76" s="77"/>
      <c r="E76" s="73"/>
      <c r="F76" s="74"/>
      <c r="G76" s="80"/>
      <c r="H76" s="81"/>
    </row>
    <row r="77" spans="1:8">
      <c r="A77" s="239"/>
      <c r="B77" s="254"/>
      <c r="C77" s="241"/>
      <c r="D77" s="242"/>
      <c r="E77" s="243"/>
      <c r="F77" s="244"/>
      <c r="G77" s="79">
        <f t="shared" ref="G77:G81" si="5">(E77-(E77*F77/100))*A77</f>
        <v>0</v>
      </c>
      <c r="H77" s="99"/>
    </row>
    <row r="78" spans="1:8">
      <c r="A78" s="239"/>
      <c r="B78" s="254"/>
      <c r="C78" s="241"/>
      <c r="D78" s="242"/>
      <c r="E78" s="243"/>
      <c r="F78" s="244"/>
      <c r="G78" s="79">
        <f t="shared" si="5"/>
        <v>0</v>
      </c>
      <c r="H78" s="99"/>
    </row>
    <row r="79" spans="1:8">
      <c r="A79" s="239"/>
      <c r="B79" s="254"/>
      <c r="C79" s="241"/>
      <c r="D79" s="242"/>
      <c r="E79" s="243"/>
      <c r="F79" s="244"/>
      <c r="G79" s="79">
        <f t="shared" si="5"/>
        <v>0</v>
      </c>
      <c r="H79" s="99"/>
    </row>
    <row r="80" spans="1:8">
      <c r="A80" s="239"/>
      <c r="B80" s="290"/>
      <c r="C80" s="241"/>
      <c r="D80" s="291"/>
      <c r="E80" s="243"/>
      <c r="F80" s="244"/>
      <c r="G80" s="79">
        <f t="shared" si="5"/>
        <v>0</v>
      </c>
      <c r="H80" s="99"/>
    </row>
    <row r="81" spans="1:8" ht="15" customHeight="1">
      <c r="A81" s="239"/>
      <c r="B81" s="290"/>
      <c r="C81" s="241"/>
      <c r="D81" s="242"/>
      <c r="E81" s="243"/>
      <c r="F81" s="244"/>
      <c r="G81" s="79">
        <f t="shared" si="5"/>
        <v>0</v>
      </c>
      <c r="H81" s="123">
        <f>SUM(G77:G81)</f>
        <v>0</v>
      </c>
    </row>
    <row r="82" spans="1:8" s="78" customFormat="1" ht="18" customHeight="1">
      <c r="A82" s="76"/>
      <c r="B82" s="58" t="s">
        <v>83</v>
      </c>
      <c r="C82" s="59"/>
      <c r="D82" s="120"/>
      <c r="E82" s="73"/>
      <c r="F82" s="74"/>
      <c r="G82" s="75"/>
      <c r="H82" s="121"/>
    </row>
    <row r="83" spans="1:8" ht="18" customHeight="1">
      <c r="A83" s="239"/>
      <c r="B83" s="240"/>
      <c r="C83" s="241"/>
      <c r="D83" s="242"/>
      <c r="E83" s="243"/>
      <c r="F83" s="244"/>
      <c r="G83" s="79">
        <f t="shared" ref="G83:G92" si="6">(E83-(E83*F83/100))*A83</f>
        <v>0</v>
      </c>
      <c r="H83" s="65"/>
    </row>
    <row r="84" spans="1:8" ht="18" customHeight="1">
      <c r="A84" s="239"/>
      <c r="B84" s="240"/>
      <c r="C84" s="241"/>
      <c r="D84" s="292"/>
      <c r="E84" s="243"/>
      <c r="F84" s="244"/>
      <c r="G84" s="79">
        <f t="shared" si="6"/>
        <v>0</v>
      </c>
      <c r="H84" s="100"/>
    </row>
    <row r="85" spans="1:8" ht="18" customHeight="1">
      <c r="A85" s="239"/>
      <c r="B85" s="240"/>
      <c r="C85" s="241"/>
      <c r="D85" s="292"/>
      <c r="E85" s="243"/>
      <c r="F85" s="244"/>
      <c r="G85" s="79">
        <f t="shared" si="6"/>
        <v>0</v>
      </c>
      <c r="H85" s="100"/>
    </row>
    <row r="86" spans="1:8" ht="18" customHeight="1">
      <c r="A86" s="239"/>
      <c r="B86" s="240"/>
      <c r="C86" s="241"/>
      <c r="D86" s="292"/>
      <c r="E86" s="243"/>
      <c r="F86" s="244"/>
      <c r="G86" s="79">
        <f t="shared" si="6"/>
        <v>0</v>
      </c>
      <c r="H86" s="100"/>
    </row>
    <row r="87" spans="1:8" ht="18" customHeight="1">
      <c r="A87" s="239"/>
      <c r="B87" s="240"/>
      <c r="C87" s="241"/>
      <c r="D87" s="292"/>
      <c r="E87" s="243"/>
      <c r="F87" s="244"/>
      <c r="G87" s="79">
        <f t="shared" si="6"/>
        <v>0</v>
      </c>
      <c r="H87" s="100"/>
    </row>
    <row r="88" spans="1:8" ht="18" customHeight="1">
      <c r="A88" s="239"/>
      <c r="B88" s="240"/>
      <c r="C88" s="241"/>
      <c r="D88" s="242"/>
      <c r="E88" s="243"/>
      <c r="F88" s="244"/>
      <c r="G88" s="79">
        <f t="shared" si="6"/>
        <v>0</v>
      </c>
      <c r="H88" s="100"/>
    </row>
    <row r="89" spans="1:8" ht="18" customHeight="1">
      <c r="A89" s="239"/>
      <c r="B89" s="240"/>
      <c r="C89" s="241"/>
      <c r="D89" s="242"/>
      <c r="E89" s="243"/>
      <c r="F89" s="244"/>
      <c r="G89" s="79">
        <f t="shared" si="6"/>
        <v>0</v>
      </c>
      <c r="H89" s="100"/>
    </row>
    <row r="90" spans="1:8" ht="18" customHeight="1">
      <c r="A90" s="239"/>
      <c r="B90" s="240"/>
      <c r="C90" s="241"/>
      <c r="D90" s="242"/>
      <c r="E90" s="243"/>
      <c r="F90" s="244"/>
      <c r="G90" s="79">
        <f t="shared" si="6"/>
        <v>0</v>
      </c>
      <c r="H90" s="100"/>
    </row>
    <row r="91" spans="1:8" ht="18" customHeight="1">
      <c r="A91" s="239"/>
      <c r="B91" s="240"/>
      <c r="C91" s="241"/>
      <c r="D91" s="242"/>
      <c r="E91" s="243"/>
      <c r="F91" s="244"/>
      <c r="G91" s="79">
        <f t="shared" si="6"/>
        <v>0</v>
      </c>
      <c r="H91" s="100"/>
    </row>
    <row r="92" spans="1:8" ht="18" customHeight="1">
      <c r="A92" s="239"/>
      <c r="B92" s="240"/>
      <c r="C92" s="241"/>
      <c r="D92" s="242"/>
      <c r="E92" s="243"/>
      <c r="F92" s="244"/>
      <c r="G92" s="79">
        <f t="shared" si="6"/>
        <v>0</v>
      </c>
      <c r="H92" s="100">
        <f>SUM(G83:G92)</f>
        <v>0</v>
      </c>
    </row>
    <row r="93" spans="1:8" s="78" customFormat="1" ht="18" customHeight="1">
      <c r="A93" s="76"/>
      <c r="B93" s="58" t="s">
        <v>84</v>
      </c>
      <c r="C93" s="59"/>
      <c r="D93" s="120"/>
      <c r="E93" s="73"/>
      <c r="F93" s="74"/>
      <c r="G93" s="75"/>
      <c r="H93" s="121"/>
    </row>
    <row r="94" spans="1:8" ht="18" customHeight="1">
      <c r="A94" s="239"/>
      <c r="B94" s="240"/>
      <c r="C94" s="241"/>
      <c r="D94" s="242"/>
      <c r="E94" s="243"/>
      <c r="F94" s="244"/>
      <c r="G94" s="79">
        <f t="shared" ref="G94:G103" si="7">(E94-(E94*F94/100))*A94</f>
        <v>0</v>
      </c>
      <c r="H94" s="65"/>
    </row>
    <row r="95" spans="1:8" ht="18" customHeight="1">
      <c r="A95" s="239"/>
      <c r="B95" s="240"/>
      <c r="C95" s="241"/>
      <c r="D95" s="292"/>
      <c r="E95" s="243"/>
      <c r="F95" s="244"/>
      <c r="G95" s="79">
        <f t="shared" si="7"/>
        <v>0</v>
      </c>
      <c r="H95" s="100"/>
    </row>
    <row r="96" spans="1:8" ht="18" customHeight="1">
      <c r="A96" s="239"/>
      <c r="B96" s="240"/>
      <c r="C96" s="241"/>
      <c r="D96" s="292"/>
      <c r="E96" s="243"/>
      <c r="F96" s="244"/>
      <c r="G96" s="79">
        <f t="shared" si="7"/>
        <v>0</v>
      </c>
      <c r="H96" s="100"/>
    </row>
    <row r="97" spans="1:8" ht="18" customHeight="1">
      <c r="A97" s="239"/>
      <c r="B97" s="240"/>
      <c r="C97" s="241"/>
      <c r="D97" s="292"/>
      <c r="E97" s="243"/>
      <c r="F97" s="244"/>
      <c r="G97" s="79">
        <f t="shared" si="7"/>
        <v>0</v>
      </c>
      <c r="H97" s="100"/>
    </row>
    <row r="98" spans="1:8" ht="18" customHeight="1">
      <c r="A98" s="239"/>
      <c r="B98" s="240"/>
      <c r="C98" s="241"/>
      <c r="D98" s="292"/>
      <c r="E98" s="243"/>
      <c r="F98" s="244"/>
      <c r="G98" s="79">
        <f t="shared" si="7"/>
        <v>0</v>
      </c>
      <c r="H98" s="100"/>
    </row>
    <row r="99" spans="1:8" ht="18" customHeight="1">
      <c r="A99" s="239"/>
      <c r="B99" s="240"/>
      <c r="C99" s="241"/>
      <c r="D99" s="242"/>
      <c r="E99" s="243"/>
      <c r="F99" s="244"/>
      <c r="G99" s="79">
        <f t="shared" si="7"/>
        <v>0</v>
      </c>
      <c r="H99" s="100"/>
    </row>
    <row r="100" spans="1:8" ht="18" customHeight="1">
      <c r="A100" s="239"/>
      <c r="B100" s="240"/>
      <c r="C100" s="241"/>
      <c r="D100" s="242"/>
      <c r="E100" s="243"/>
      <c r="F100" s="244"/>
      <c r="G100" s="79">
        <f t="shared" si="7"/>
        <v>0</v>
      </c>
      <c r="H100" s="100"/>
    </row>
    <row r="101" spans="1:8" ht="18" customHeight="1">
      <c r="A101" s="239"/>
      <c r="B101" s="240"/>
      <c r="C101" s="241"/>
      <c r="D101" s="242"/>
      <c r="E101" s="243"/>
      <c r="F101" s="244"/>
      <c r="G101" s="79">
        <f t="shared" si="7"/>
        <v>0</v>
      </c>
      <c r="H101" s="100"/>
    </row>
    <row r="102" spans="1:8" ht="18" customHeight="1">
      <c r="A102" s="239"/>
      <c r="B102" s="240"/>
      <c r="C102" s="241"/>
      <c r="D102" s="242"/>
      <c r="E102" s="243"/>
      <c r="F102" s="244"/>
      <c r="G102" s="79">
        <f t="shared" si="7"/>
        <v>0</v>
      </c>
      <c r="H102" s="100"/>
    </row>
    <row r="103" spans="1:8" ht="18" customHeight="1">
      <c r="A103" s="239"/>
      <c r="B103" s="240"/>
      <c r="C103" s="241"/>
      <c r="D103" s="242"/>
      <c r="E103" s="243"/>
      <c r="F103" s="244"/>
      <c r="G103" s="79">
        <f t="shared" si="7"/>
        <v>0</v>
      </c>
      <c r="H103" s="100">
        <f>SUM(G94:G103)</f>
        <v>0</v>
      </c>
    </row>
    <row r="104" spans="1:8" s="78" customFormat="1" ht="18" customHeight="1">
      <c r="A104" s="76"/>
      <c r="B104" s="58" t="s">
        <v>66</v>
      </c>
      <c r="C104" s="59"/>
      <c r="D104" s="120"/>
      <c r="E104" s="73"/>
      <c r="F104" s="74"/>
      <c r="G104" s="75"/>
      <c r="H104" s="121"/>
    </row>
    <row r="105" spans="1:8" ht="18" customHeight="1">
      <c r="A105" s="239"/>
      <c r="B105" s="293"/>
      <c r="C105" s="241"/>
      <c r="D105" s="291"/>
      <c r="E105" s="243"/>
      <c r="F105" s="244"/>
      <c r="G105" s="79">
        <f t="shared" ref="G105:G125" si="8">(E105-(E105*F105/100))*A105</f>
        <v>0</v>
      </c>
      <c r="H105" s="65"/>
    </row>
    <row r="106" spans="1:8" ht="18" customHeight="1">
      <c r="A106" s="239"/>
      <c r="B106" s="240"/>
      <c r="C106" s="241"/>
      <c r="D106" s="291"/>
      <c r="E106" s="243"/>
      <c r="F106" s="244"/>
      <c r="G106" s="79">
        <f t="shared" si="8"/>
        <v>0</v>
      </c>
      <c r="H106" s="65"/>
    </row>
    <row r="107" spans="1:8" ht="18" customHeight="1">
      <c r="A107" s="239"/>
      <c r="B107" s="240"/>
      <c r="C107" s="241"/>
      <c r="D107" s="291"/>
      <c r="E107" s="243"/>
      <c r="F107" s="244"/>
      <c r="G107" s="79">
        <f t="shared" si="8"/>
        <v>0</v>
      </c>
      <c r="H107" s="65"/>
    </row>
    <row r="108" spans="1:8" ht="18" customHeight="1">
      <c r="A108" s="239"/>
      <c r="B108" s="240"/>
      <c r="C108" s="241"/>
      <c r="D108" s="291"/>
      <c r="E108" s="243"/>
      <c r="F108" s="244"/>
      <c r="G108" s="79">
        <f t="shared" si="8"/>
        <v>0</v>
      </c>
      <c r="H108" s="65"/>
    </row>
    <row r="109" spans="1:8" ht="18" customHeight="1">
      <c r="A109" s="239"/>
      <c r="B109" s="240"/>
      <c r="C109" s="241"/>
      <c r="D109" s="291"/>
      <c r="E109" s="243"/>
      <c r="F109" s="244"/>
      <c r="G109" s="79">
        <f t="shared" si="8"/>
        <v>0</v>
      </c>
      <c r="H109" s="65"/>
    </row>
    <row r="110" spans="1:8" ht="18" customHeight="1">
      <c r="A110" s="239"/>
      <c r="B110" s="293"/>
      <c r="C110" s="241"/>
      <c r="D110" s="291"/>
      <c r="E110" s="243"/>
      <c r="F110" s="244"/>
      <c r="G110" s="79">
        <f t="shared" si="8"/>
        <v>0</v>
      </c>
      <c r="H110" s="100">
        <f>SUM(G105:G110)</f>
        <v>0</v>
      </c>
    </row>
    <row r="111" spans="1:8" s="78" customFormat="1" ht="18" customHeight="1">
      <c r="A111" s="76"/>
      <c r="B111" s="58" t="s">
        <v>64</v>
      </c>
      <c r="C111" s="59"/>
      <c r="D111" s="77"/>
      <c r="E111" s="73"/>
      <c r="F111" s="74"/>
      <c r="G111" s="80"/>
      <c r="H111" s="121"/>
    </row>
    <row r="112" spans="1:8" ht="18" customHeight="1">
      <c r="A112" s="239"/>
      <c r="B112" s="240"/>
      <c r="C112" s="239"/>
      <c r="D112" s="242"/>
      <c r="E112" s="243"/>
      <c r="F112" s="244"/>
      <c r="G112" s="79">
        <f>(E112-(E112*F112/100))*A112</f>
        <v>0</v>
      </c>
      <c r="H112" s="101"/>
    </row>
    <row r="113" spans="1:8" ht="18" customHeight="1">
      <c r="A113" s="239"/>
      <c r="B113" s="240"/>
      <c r="C113" s="241"/>
      <c r="D113" s="242"/>
      <c r="E113" s="243"/>
      <c r="F113" s="244"/>
      <c r="G113" s="79">
        <f t="shared" si="8"/>
        <v>0</v>
      </c>
      <c r="H113" s="65"/>
    </row>
    <row r="114" spans="1:8" ht="18" customHeight="1">
      <c r="A114" s="239"/>
      <c r="B114" s="240"/>
      <c r="C114" s="241"/>
      <c r="D114" s="242"/>
      <c r="E114" s="243"/>
      <c r="F114" s="244"/>
      <c r="G114" s="79">
        <f t="shared" si="8"/>
        <v>0</v>
      </c>
      <c r="H114" s="65"/>
    </row>
    <row r="115" spans="1:8" ht="18" customHeight="1">
      <c r="A115" s="239"/>
      <c r="B115" s="240"/>
      <c r="C115" s="241"/>
      <c r="D115" s="242"/>
      <c r="E115" s="243"/>
      <c r="F115" s="244"/>
      <c r="G115" s="79">
        <f t="shared" si="8"/>
        <v>0</v>
      </c>
      <c r="H115" s="100">
        <f>SUM(G112:G115)</f>
        <v>0</v>
      </c>
    </row>
    <row r="116" spans="1:8" s="78" customFormat="1">
      <c r="A116" s="76"/>
      <c r="B116" s="38" t="s">
        <v>68</v>
      </c>
      <c r="C116" s="59"/>
      <c r="D116" s="77"/>
      <c r="E116" s="73"/>
      <c r="F116" s="74"/>
      <c r="G116" s="75"/>
    </row>
    <row r="117" spans="1:8">
      <c r="A117" s="239"/>
      <c r="B117" s="254"/>
      <c r="C117" s="241"/>
      <c r="D117" s="242"/>
      <c r="E117" s="243"/>
      <c r="F117" s="244"/>
      <c r="G117" s="79">
        <f t="shared" si="8"/>
        <v>0</v>
      </c>
    </row>
    <row r="118" spans="1:8" ht="18" customHeight="1">
      <c r="A118" s="239"/>
      <c r="B118" s="240"/>
      <c r="C118" s="241"/>
      <c r="D118" s="242"/>
      <c r="E118" s="243"/>
      <c r="F118" s="244"/>
      <c r="G118" s="79">
        <f t="shared" si="8"/>
        <v>0</v>
      </c>
    </row>
    <row r="119" spans="1:8" ht="18" customHeight="1">
      <c r="A119" s="239"/>
      <c r="B119" s="240"/>
      <c r="C119" s="241"/>
      <c r="D119" s="242"/>
      <c r="E119" s="243"/>
      <c r="F119" s="244"/>
      <c r="G119" s="79">
        <f t="shared" si="8"/>
        <v>0</v>
      </c>
    </row>
    <row r="120" spans="1:8" ht="18" customHeight="1">
      <c r="A120" s="239"/>
      <c r="B120" s="240"/>
      <c r="C120" s="241"/>
      <c r="D120" s="242"/>
      <c r="E120" s="243"/>
      <c r="F120" s="244"/>
      <c r="G120" s="79">
        <f t="shared" si="8"/>
        <v>0</v>
      </c>
    </row>
    <row r="121" spans="1:8">
      <c r="A121" s="239"/>
      <c r="B121" s="254"/>
      <c r="C121" s="241"/>
      <c r="D121" s="242"/>
      <c r="E121" s="243"/>
      <c r="F121" s="244"/>
      <c r="G121" s="79">
        <f t="shared" si="8"/>
        <v>0</v>
      </c>
    </row>
    <row r="122" spans="1:8" ht="18" customHeight="1">
      <c r="A122" s="239"/>
      <c r="B122" s="240"/>
      <c r="C122" s="241"/>
      <c r="D122" s="242"/>
      <c r="E122" s="243"/>
      <c r="F122" s="244"/>
      <c r="G122" s="79">
        <f t="shared" si="8"/>
        <v>0</v>
      </c>
    </row>
    <row r="123" spans="1:8" ht="18" customHeight="1">
      <c r="A123" s="239"/>
      <c r="B123" s="240"/>
      <c r="C123" s="241"/>
      <c r="D123" s="242"/>
      <c r="E123" s="243"/>
      <c r="F123" s="244"/>
      <c r="G123" s="79">
        <f t="shared" si="8"/>
        <v>0</v>
      </c>
    </row>
    <row r="124" spans="1:8" ht="18" customHeight="1">
      <c r="A124" s="239"/>
      <c r="B124" s="240"/>
      <c r="C124" s="241"/>
      <c r="D124" s="242"/>
      <c r="E124" s="243"/>
      <c r="F124" s="244"/>
      <c r="G124" s="79">
        <f t="shared" si="8"/>
        <v>0</v>
      </c>
    </row>
    <row r="125" spans="1:8" ht="18" customHeight="1">
      <c r="A125" s="239"/>
      <c r="B125" s="240"/>
      <c r="C125" s="241"/>
      <c r="D125" s="242"/>
      <c r="E125" s="243"/>
      <c r="F125" s="244"/>
      <c r="G125" s="79">
        <f t="shared" si="8"/>
        <v>0</v>
      </c>
      <c r="H125" s="100">
        <f>SUM(G117:G125)</f>
        <v>0</v>
      </c>
    </row>
    <row r="126" spans="1:8" s="105" customFormat="1" ht="30">
      <c r="A126" s="113"/>
      <c r="B126" s="114" t="s">
        <v>67</v>
      </c>
      <c r="C126" s="115"/>
      <c r="D126" s="116"/>
      <c r="E126" s="117"/>
      <c r="F126" s="118"/>
      <c r="G126" s="119"/>
      <c r="H126" s="124">
        <f>SUM(H25:H125)</f>
        <v>0</v>
      </c>
    </row>
    <row r="127" spans="1:8" s="78" customFormat="1" ht="18" customHeight="1">
      <c r="A127" s="76"/>
      <c r="B127" s="84"/>
      <c r="C127" s="53" t="s">
        <v>2</v>
      </c>
      <c r="D127" s="77"/>
      <c r="E127" s="73"/>
      <c r="F127" s="74"/>
      <c r="G127" s="75"/>
    </row>
    <row r="128" spans="1:8">
      <c r="A128" s="76"/>
      <c r="B128" s="72"/>
      <c r="C128" s="239"/>
      <c r="D128" s="46" t="s">
        <v>46</v>
      </c>
      <c r="E128" s="243"/>
      <c r="F128" s="244"/>
      <c r="G128" s="79">
        <f>(E128-(E128*F128/100))*C128</f>
        <v>0</v>
      </c>
    </row>
    <row r="129" spans="1:7">
      <c r="A129" s="76"/>
      <c r="B129" s="72"/>
      <c r="C129" s="239"/>
      <c r="D129" s="46" t="s">
        <v>47</v>
      </c>
      <c r="E129" s="243"/>
      <c r="F129" s="244"/>
      <c r="G129" s="79">
        <f>(E129-(E129*F129/100))*C129</f>
        <v>0</v>
      </c>
    </row>
    <row r="130" spans="1:7">
      <c r="A130" s="76"/>
      <c r="B130" s="72"/>
      <c r="C130" s="239"/>
      <c r="D130" s="46" t="s">
        <v>48</v>
      </c>
      <c r="E130" s="243"/>
      <c r="F130" s="244"/>
      <c r="G130" s="79">
        <f>(E130-(E130*F130/100))*C130</f>
        <v>0</v>
      </c>
    </row>
    <row r="131" spans="1:7" ht="30">
      <c r="A131" s="76"/>
      <c r="B131" s="72"/>
      <c r="C131" s="239"/>
      <c r="D131" s="31" t="s">
        <v>49</v>
      </c>
      <c r="E131" s="36" t="s">
        <v>173</v>
      </c>
      <c r="F131" s="74"/>
      <c r="G131" s="79"/>
    </row>
    <row r="132" spans="1:7">
      <c r="A132" s="76"/>
      <c r="B132" s="72"/>
      <c r="C132" s="239"/>
      <c r="D132" s="46" t="s">
        <v>31</v>
      </c>
      <c r="E132" s="85">
        <f>'Staat van eenheidsprijzen'!C14</f>
        <v>0</v>
      </c>
      <c r="F132" s="74"/>
      <c r="G132" s="79">
        <f>C132*E132</f>
        <v>0</v>
      </c>
    </row>
    <row r="133" spans="1:7">
      <c r="A133" s="76"/>
      <c r="B133" s="72"/>
      <c r="C133" s="239"/>
      <c r="D133" s="46" t="s">
        <v>32</v>
      </c>
      <c r="E133" s="85">
        <f>'Staat van eenheidsprijzen'!C15</f>
        <v>0</v>
      </c>
      <c r="F133" s="74"/>
      <c r="G133" s="79">
        <f t="shared" ref="G133:G144" si="9">C133*E133</f>
        <v>0</v>
      </c>
    </row>
    <row r="134" spans="1:7">
      <c r="A134" s="76"/>
      <c r="B134" s="72"/>
      <c r="C134" s="239"/>
      <c r="D134" s="46" t="s">
        <v>33</v>
      </c>
      <c r="E134" s="85">
        <f>'Staat van eenheidsprijzen'!C16</f>
        <v>0</v>
      </c>
      <c r="F134" s="74"/>
      <c r="G134" s="79">
        <f t="shared" si="9"/>
        <v>0</v>
      </c>
    </row>
    <row r="135" spans="1:7">
      <c r="A135" s="76"/>
      <c r="B135" s="72"/>
      <c r="C135" s="239"/>
      <c r="D135" s="46" t="s">
        <v>30</v>
      </c>
      <c r="E135" s="86">
        <f>'Staat van eenheidsprijzen'!C17</f>
        <v>0</v>
      </c>
      <c r="F135" s="87"/>
      <c r="G135" s="79">
        <f t="shared" si="9"/>
        <v>0</v>
      </c>
    </row>
    <row r="136" spans="1:7" ht="30">
      <c r="A136" s="76"/>
      <c r="B136" s="72"/>
      <c r="C136" s="239"/>
      <c r="D136" s="46" t="s">
        <v>34</v>
      </c>
      <c r="E136" s="85">
        <f>'Staat van eenheidsprijzen'!C18</f>
        <v>0</v>
      </c>
      <c r="F136" s="74"/>
      <c r="G136" s="79">
        <f t="shared" si="9"/>
        <v>0</v>
      </c>
    </row>
    <row r="137" spans="1:7">
      <c r="A137" s="76"/>
      <c r="B137" s="72"/>
      <c r="C137" s="239"/>
      <c r="D137" s="60" t="s">
        <v>35</v>
      </c>
      <c r="E137" s="85">
        <f>'Staat van eenheidsprijzen'!C19</f>
        <v>0</v>
      </c>
      <c r="F137" s="74"/>
      <c r="G137" s="79">
        <f t="shared" si="9"/>
        <v>0</v>
      </c>
    </row>
    <row r="138" spans="1:7" ht="18" customHeight="1">
      <c r="A138" s="76"/>
      <c r="B138" s="72"/>
      <c r="C138" s="239"/>
      <c r="D138" s="60" t="s">
        <v>36</v>
      </c>
      <c r="E138" s="85">
        <f>'Staat van eenheidsprijzen'!C20</f>
        <v>0</v>
      </c>
      <c r="F138" s="74"/>
      <c r="G138" s="79">
        <f t="shared" si="9"/>
        <v>0</v>
      </c>
    </row>
    <row r="139" spans="1:7" ht="18" customHeight="1">
      <c r="A139" s="76"/>
      <c r="B139" s="72"/>
      <c r="C139" s="239"/>
      <c r="D139" s="60" t="s">
        <v>39</v>
      </c>
      <c r="E139" s="85">
        <f>'Staat van eenheidsprijzen'!C21</f>
        <v>0</v>
      </c>
      <c r="F139" s="74"/>
      <c r="G139" s="79">
        <f t="shared" si="9"/>
        <v>0</v>
      </c>
    </row>
    <row r="140" spans="1:7" ht="18" customHeight="1">
      <c r="A140" s="76"/>
      <c r="B140" s="72"/>
      <c r="C140" s="239"/>
      <c r="D140" s="60" t="s">
        <v>38</v>
      </c>
      <c r="E140" s="85">
        <f>'Staat van eenheidsprijzen'!C22</f>
        <v>0</v>
      </c>
      <c r="F140" s="74"/>
      <c r="G140" s="79">
        <f t="shared" si="9"/>
        <v>0</v>
      </c>
    </row>
    <row r="141" spans="1:7" ht="18" customHeight="1">
      <c r="A141" s="76"/>
      <c r="B141" s="72"/>
      <c r="C141" s="239"/>
      <c r="D141" s="60" t="s">
        <v>37</v>
      </c>
      <c r="E141" s="85">
        <f>'Staat van eenheidsprijzen'!C23</f>
        <v>0</v>
      </c>
      <c r="F141" s="74"/>
      <c r="G141" s="79">
        <f t="shared" si="9"/>
        <v>0</v>
      </c>
    </row>
    <row r="142" spans="1:7" ht="18" customHeight="1">
      <c r="A142" s="76"/>
      <c r="B142" s="72"/>
      <c r="C142" s="239"/>
      <c r="D142" s="60" t="s">
        <v>44</v>
      </c>
      <c r="E142" s="85">
        <f>'Staat van eenheidsprijzen'!C24</f>
        <v>0</v>
      </c>
      <c r="F142" s="74"/>
      <c r="G142" s="79">
        <f t="shared" si="9"/>
        <v>0</v>
      </c>
    </row>
    <row r="143" spans="1:7" ht="18" customHeight="1">
      <c r="A143" s="76"/>
      <c r="B143" s="72"/>
      <c r="C143" s="239"/>
      <c r="D143" s="60" t="s">
        <v>40</v>
      </c>
      <c r="E143" s="85">
        <f>'Staat van eenheidsprijzen'!C25</f>
        <v>0</v>
      </c>
      <c r="F143" s="74"/>
      <c r="G143" s="79">
        <f t="shared" si="9"/>
        <v>0</v>
      </c>
    </row>
    <row r="144" spans="1:7" ht="18" customHeight="1">
      <c r="A144" s="76"/>
      <c r="B144" s="72"/>
      <c r="C144" s="239"/>
      <c r="D144" s="60" t="s">
        <v>41</v>
      </c>
      <c r="E144" s="85">
        <f>'Staat van eenheidsprijzen'!C26</f>
        <v>0</v>
      </c>
      <c r="F144" s="74"/>
      <c r="G144" s="79">
        <f t="shared" si="9"/>
        <v>0</v>
      </c>
    </row>
    <row r="145" spans="1:7" ht="18" customHeight="1">
      <c r="A145" s="76"/>
      <c r="B145" s="72"/>
      <c r="C145" s="66"/>
      <c r="D145" s="60"/>
      <c r="E145" s="73"/>
      <c r="F145" s="74"/>
      <c r="G145" s="75"/>
    </row>
    <row r="146" spans="1:7" ht="18" customHeight="1">
      <c r="A146" s="76"/>
      <c r="B146" s="72"/>
      <c r="C146" s="66"/>
      <c r="D146" s="61" t="s">
        <v>28</v>
      </c>
      <c r="E146" s="82"/>
      <c r="F146" s="83"/>
      <c r="G146" s="88">
        <f>SUM(G7:G125)</f>
        <v>0</v>
      </c>
    </row>
    <row r="147" spans="1:7" ht="18" customHeight="1">
      <c r="A147" s="76"/>
      <c r="B147" s="72"/>
      <c r="C147" s="66"/>
      <c r="D147" s="61" t="s">
        <v>29</v>
      </c>
      <c r="E147" s="82"/>
      <c r="F147" s="83"/>
      <c r="G147" s="88">
        <f>SUM(G128:G144)</f>
        <v>0</v>
      </c>
    </row>
    <row r="148" spans="1:7" ht="18" customHeight="1">
      <c r="A148" s="76"/>
      <c r="B148" s="72"/>
      <c r="C148" s="66"/>
      <c r="D148" s="60"/>
      <c r="E148" s="82"/>
      <c r="F148" s="83"/>
      <c r="G148" s="80"/>
    </row>
    <row r="149" spans="1:7" s="65" customFormat="1" ht="18" customHeight="1">
      <c r="A149" s="51"/>
      <c r="B149" s="50"/>
      <c r="C149" s="51"/>
      <c r="D149" s="31" t="s">
        <v>6</v>
      </c>
      <c r="E149" s="62"/>
      <c r="F149" s="63"/>
      <c r="G149" s="64">
        <f>SUM(G146:G147)</f>
        <v>0</v>
      </c>
    </row>
    <row r="150" spans="1:7" ht="19.149999999999999" customHeight="1">
      <c r="A150" s="66"/>
      <c r="B150" s="72"/>
      <c r="C150" s="66"/>
      <c r="D150" s="46" t="s">
        <v>1</v>
      </c>
      <c r="E150" s="73"/>
      <c r="F150" s="74"/>
      <c r="G150" s="75"/>
    </row>
    <row r="153" spans="1:7" ht="295.14999999999998" customHeight="1">
      <c r="B153" s="90"/>
      <c r="D153" s="90" t="s">
        <v>248</v>
      </c>
    </row>
    <row r="154" spans="1:7">
      <c r="D154" s="70"/>
      <c r="E154" s="94"/>
      <c r="F154" s="95"/>
      <c r="G154" s="96"/>
    </row>
    <row r="157" spans="1:7">
      <c r="A157" s="70"/>
      <c r="D157" s="70"/>
      <c r="E157" s="94"/>
      <c r="F157" s="95"/>
      <c r="G157" s="96"/>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78"/>
  <sheetViews>
    <sheetView zoomScale="80" zoomScaleNormal="80" workbookViewId="0">
      <pane ySplit="6" topLeftCell="A7" activePane="bottomLeft" state="frozen"/>
      <selection pane="bottomLeft" activeCell="I69" sqref="I69"/>
    </sheetView>
  </sheetViews>
  <sheetFormatPr defaultColWidth="8.59765625" defaultRowHeight="15"/>
  <cols>
    <col min="1" max="1" width="14.59765625" style="89" bestFit="1" customWidth="1"/>
    <col min="2" max="2" width="32" style="70" customWidth="1"/>
    <col min="3" max="3" width="25.59765625" style="70" customWidth="1"/>
    <col min="4" max="4" width="38.09765625" style="90" customWidth="1"/>
    <col min="5" max="5" width="21.5" style="91" customWidth="1"/>
    <col min="6" max="6" width="12" style="92" customWidth="1"/>
    <col min="7" max="7" width="15" style="93" customWidth="1"/>
    <col min="8" max="8" width="16" style="70" customWidth="1"/>
    <col min="9" max="16384" width="8.59765625" style="70"/>
  </cols>
  <sheetData>
    <row r="1" spans="1:8" ht="18">
      <c r="B1" s="304" t="s">
        <v>227</v>
      </c>
    </row>
    <row r="2" spans="1:8" ht="30" customHeight="1">
      <c r="A2" s="66"/>
      <c r="B2" s="50" t="s">
        <v>86</v>
      </c>
      <c r="C2" s="51"/>
      <c r="D2" s="46"/>
      <c r="E2" s="67"/>
      <c r="F2" s="68"/>
      <c r="G2" s="69"/>
    </row>
    <row r="3" spans="1:8" s="147" customFormat="1" ht="30" customHeight="1">
      <c r="A3" s="222"/>
      <c r="B3" s="223" t="s">
        <v>208</v>
      </c>
      <c r="C3" s="176"/>
      <c r="D3" s="183"/>
      <c r="E3" s="184"/>
      <c r="F3" s="149"/>
      <c r="G3" s="146"/>
      <c r="H3" s="211"/>
    </row>
    <row r="4" spans="1:8" s="211" customFormat="1" ht="90">
      <c r="A4" s="31" t="s">
        <v>212</v>
      </c>
      <c r="B4" s="224" t="s">
        <v>217</v>
      </c>
      <c r="C4" s="127"/>
      <c r="D4" s="183"/>
      <c r="E4" s="184"/>
      <c r="F4" s="149"/>
      <c r="G4" s="146"/>
    </row>
    <row r="5" spans="1:8" ht="30" customHeight="1">
      <c r="A5" s="66"/>
      <c r="B5" s="50"/>
      <c r="C5" s="52"/>
      <c r="D5" s="46"/>
      <c r="E5" s="67"/>
      <c r="F5" s="68"/>
      <c r="G5" s="69"/>
    </row>
    <row r="6" spans="1:8" s="71" customFormat="1" ht="49.9" customHeight="1">
      <c r="A6" s="53" t="s">
        <v>2</v>
      </c>
      <c r="B6" s="54" t="s">
        <v>4</v>
      </c>
      <c r="C6" s="53" t="s">
        <v>5</v>
      </c>
      <c r="D6" s="55" t="s">
        <v>0</v>
      </c>
      <c r="E6" s="56" t="s">
        <v>8</v>
      </c>
      <c r="F6" s="57" t="s">
        <v>7</v>
      </c>
      <c r="G6" s="56" t="s">
        <v>27</v>
      </c>
      <c r="H6" s="56" t="s">
        <v>65</v>
      </c>
    </row>
    <row r="7" spans="1:8" ht="18" customHeight="1">
      <c r="A7" s="66"/>
      <c r="B7" s="72"/>
      <c r="C7" s="66"/>
      <c r="D7" s="46"/>
      <c r="E7" s="73"/>
      <c r="F7" s="74"/>
      <c r="G7" s="75"/>
    </row>
    <row r="8" spans="1:8" s="78" customFormat="1" ht="96" customHeight="1">
      <c r="A8" s="76"/>
      <c r="B8" s="38" t="s">
        <v>85</v>
      </c>
      <c r="C8" s="59"/>
      <c r="D8" s="77"/>
      <c r="E8" s="73"/>
      <c r="F8" s="74"/>
      <c r="G8" s="75"/>
    </row>
    <row r="9" spans="1:8" ht="18" customHeight="1">
      <c r="A9" s="239"/>
      <c r="B9" s="240"/>
      <c r="C9" s="241"/>
      <c r="D9" s="242"/>
      <c r="E9" s="243"/>
      <c r="F9" s="244"/>
      <c r="G9" s="79">
        <f t="shared" ref="G9:G24" si="0">(E9-(E9*F9/100))*A9</f>
        <v>0</v>
      </c>
      <c r="H9" s="98"/>
    </row>
    <row r="10" spans="1:8">
      <c r="A10" s="239"/>
      <c r="B10" s="240"/>
      <c r="C10" s="241"/>
      <c r="D10" s="242"/>
      <c r="E10" s="243"/>
      <c r="F10" s="244"/>
      <c r="G10" s="79">
        <f t="shared" si="0"/>
        <v>0</v>
      </c>
    </row>
    <row r="11" spans="1:8">
      <c r="A11" s="245"/>
      <c r="B11" s="246"/>
      <c r="C11" s="247"/>
      <c r="D11" s="242"/>
      <c r="E11" s="248"/>
      <c r="F11" s="244"/>
      <c r="G11" s="79">
        <f t="shared" si="0"/>
        <v>0</v>
      </c>
    </row>
    <row r="12" spans="1:8" s="126" customFormat="1" ht="18" customHeight="1">
      <c r="A12" s="245"/>
      <c r="B12" s="246"/>
      <c r="C12" s="247"/>
      <c r="D12" s="242"/>
      <c r="E12" s="248"/>
      <c r="F12" s="249"/>
      <c r="G12" s="79">
        <f t="shared" si="0"/>
        <v>0</v>
      </c>
    </row>
    <row r="13" spans="1:8" s="126" customFormat="1">
      <c r="A13" s="245"/>
      <c r="B13" s="246"/>
      <c r="C13" s="247"/>
      <c r="D13" s="242"/>
      <c r="E13" s="248"/>
      <c r="F13" s="249"/>
      <c r="G13" s="79">
        <f t="shared" si="0"/>
        <v>0</v>
      </c>
    </row>
    <row r="14" spans="1:8" s="126" customFormat="1">
      <c r="A14" s="245"/>
      <c r="B14" s="246"/>
      <c r="C14" s="247"/>
      <c r="D14" s="242"/>
      <c r="E14" s="248"/>
      <c r="F14" s="249"/>
      <c r="G14" s="79">
        <f t="shared" si="0"/>
        <v>0</v>
      </c>
    </row>
    <row r="15" spans="1:8" s="126" customFormat="1">
      <c r="A15" s="245"/>
      <c r="B15" s="246"/>
      <c r="C15" s="247"/>
      <c r="D15" s="250"/>
      <c r="E15" s="248"/>
      <c r="F15" s="249"/>
      <c r="G15" s="79">
        <f t="shared" si="0"/>
        <v>0</v>
      </c>
    </row>
    <row r="16" spans="1:8" s="126" customFormat="1" ht="18" customHeight="1">
      <c r="A16" s="245"/>
      <c r="B16" s="246"/>
      <c r="C16" s="247"/>
      <c r="D16" s="250"/>
      <c r="E16" s="248"/>
      <c r="F16" s="249"/>
      <c r="G16" s="79">
        <f t="shared" si="0"/>
        <v>0</v>
      </c>
    </row>
    <row r="17" spans="1:8" s="126" customFormat="1" ht="18" customHeight="1">
      <c r="A17" s="245"/>
      <c r="B17" s="246"/>
      <c r="C17" s="247"/>
      <c r="D17" s="251"/>
      <c r="E17" s="252"/>
      <c r="F17" s="249"/>
      <c r="G17" s="79">
        <f t="shared" si="0"/>
        <v>0</v>
      </c>
    </row>
    <row r="18" spans="1:8" s="126" customFormat="1" ht="18" customHeight="1">
      <c r="A18" s="245"/>
      <c r="B18" s="246"/>
      <c r="C18" s="247"/>
      <c r="D18" s="250"/>
      <c r="E18" s="248"/>
      <c r="F18" s="249"/>
      <c r="G18" s="79">
        <f t="shared" si="0"/>
        <v>0</v>
      </c>
    </row>
    <row r="19" spans="1:8" ht="18" customHeight="1">
      <c r="A19" s="239"/>
      <c r="B19" s="253"/>
      <c r="C19" s="241"/>
      <c r="D19" s="242"/>
      <c r="E19" s="243"/>
      <c r="F19" s="249"/>
      <c r="G19" s="79">
        <f t="shared" si="0"/>
        <v>0</v>
      </c>
    </row>
    <row r="20" spans="1:8">
      <c r="A20" s="239"/>
      <c r="B20" s="254"/>
      <c r="C20" s="241"/>
      <c r="D20" s="242"/>
      <c r="E20" s="243"/>
      <c r="F20" s="249"/>
      <c r="G20" s="79">
        <f t="shared" si="0"/>
        <v>0</v>
      </c>
    </row>
    <row r="21" spans="1:8">
      <c r="A21" s="239"/>
      <c r="B21" s="254"/>
      <c r="C21" s="241"/>
      <c r="D21" s="242"/>
      <c r="E21" s="243"/>
      <c r="F21" s="244"/>
      <c r="G21" s="79">
        <f t="shared" si="0"/>
        <v>0</v>
      </c>
    </row>
    <row r="22" spans="1:8">
      <c r="A22" s="239"/>
      <c r="B22" s="254"/>
      <c r="C22" s="241"/>
      <c r="D22" s="242"/>
      <c r="E22" s="243"/>
      <c r="F22" s="244"/>
      <c r="G22" s="79">
        <f t="shared" si="0"/>
        <v>0</v>
      </c>
    </row>
    <row r="23" spans="1:8">
      <c r="A23" s="239"/>
      <c r="B23" s="254"/>
      <c r="C23" s="241"/>
      <c r="D23" s="242"/>
      <c r="E23" s="243"/>
      <c r="F23" s="244"/>
      <c r="G23" s="79">
        <f t="shared" si="0"/>
        <v>0</v>
      </c>
    </row>
    <row r="24" spans="1:8" ht="18" customHeight="1">
      <c r="A24" s="239"/>
      <c r="B24" s="240"/>
      <c r="C24" s="241"/>
      <c r="D24" s="242"/>
      <c r="E24" s="243"/>
      <c r="F24" s="244"/>
      <c r="G24" s="79">
        <f t="shared" si="0"/>
        <v>0</v>
      </c>
      <c r="H24" s="100"/>
    </row>
    <row r="25" spans="1:8" ht="18" customHeight="1">
      <c r="A25" s="66"/>
      <c r="B25" s="72"/>
      <c r="C25" s="66"/>
      <c r="D25" s="46"/>
      <c r="E25" s="73"/>
      <c r="F25" s="74"/>
      <c r="G25" s="75"/>
    </row>
    <row r="26" spans="1:8" s="105" customFormat="1" ht="30">
      <c r="A26" s="113"/>
      <c r="B26" s="114" t="s">
        <v>258</v>
      </c>
      <c r="C26" s="115"/>
      <c r="D26" s="116"/>
      <c r="E26" s="117"/>
      <c r="F26" s="118"/>
      <c r="G26" s="119"/>
      <c r="H26" s="124">
        <f>SUM(G9:G24)</f>
        <v>0</v>
      </c>
    </row>
    <row r="27" spans="1:8" s="105" customFormat="1">
      <c r="A27" s="106"/>
      <c r="B27" s="38"/>
      <c r="C27" s="102"/>
      <c r="D27" s="103"/>
      <c r="E27" s="73"/>
      <c r="F27" s="104"/>
      <c r="G27" s="75"/>
      <c r="H27" s="225"/>
    </row>
    <row r="28" spans="1:8" s="105" customFormat="1">
      <c r="A28" s="106"/>
      <c r="B28" s="38"/>
      <c r="C28" s="102"/>
      <c r="D28" s="103"/>
      <c r="E28" s="73"/>
      <c r="F28" s="104"/>
      <c r="G28" s="75"/>
      <c r="H28" s="107"/>
    </row>
    <row r="29" spans="1:8" s="78" customFormat="1" ht="45">
      <c r="A29" s="76"/>
      <c r="B29" s="38" t="s">
        <v>237</v>
      </c>
      <c r="C29" s="59"/>
      <c r="D29" s="77"/>
      <c r="E29" s="73"/>
      <c r="F29" s="74"/>
      <c r="G29" s="75"/>
    </row>
    <row r="30" spans="1:8" ht="18" customHeight="1">
      <c r="A30" s="255"/>
      <c r="B30" s="256"/>
      <c r="C30" s="257"/>
      <c r="D30" s="258"/>
      <c r="E30" s="259"/>
      <c r="F30" s="260"/>
      <c r="G30" s="79">
        <f t="shared" ref="G30:G46" si="1">(E30-(E30*F30/100))*A30</f>
        <v>0</v>
      </c>
      <c r="H30" s="98"/>
    </row>
    <row r="31" spans="1:8" ht="18" customHeight="1">
      <c r="A31" s="255"/>
      <c r="B31" s="261"/>
      <c r="C31" s="262"/>
      <c r="D31" s="263"/>
      <c r="E31" s="264"/>
      <c r="F31" s="265"/>
      <c r="G31" s="79">
        <f t="shared" si="1"/>
        <v>0</v>
      </c>
      <c r="H31" s="98"/>
    </row>
    <row r="32" spans="1:8" ht="15.75">
      <c r="A32" s="255"/>
      <c r="B32" s="256"/>
      <c r="C32" s="262"/>
      <c r="D32" s="263"/>
      <c r="E32" s="264"/>
      <c r="F32" s="265"/>
      <c r="G32" s="79">
        <f t="shared" si="1"/>
        <v>0</v>
      </c>
      <c r="H32" s="98"/>
    </row>
    <row r="33" spans="1:8">
      <c r="A33" s="255"/>
      <c r="B33" s="261"/>
      <c r="C33" s="262"/>
      <c r="D33" s="267"/>
      <c r="E33" s="264"/>
      <c r="F33" s="265"/>
      <c r="G33" s="79">
        <f t="shared" si="1"/>
        <v>0</v>
      </c>
    </row>
    <row r="34" spans="1:8">
      <c r="A34" s="255"/>
      <c r="B34" s="261"/>
      <c r="C34" s="262"/>
      <c r="D34" s="263"/>
      <c r="E34" s="264"/>
      <c r="F34" s="265"/>
      <c r="G34" s="79">
        <f t="shared" si="1"/>
        <v>0</v>
      </c>
      <c r="H34" s="98"/>
    </row>
    <row r="35" spans="1:8">
      <c r="A35" s="255"/>
      <c r="B35" s="268"/>
      <c r="C35" s="262"/>
      <c r="D35" s="263"/>
      <c r="E35" s="264"/>
      <c r="F35" s="265"/>
      <c r="G35" s="79">
        <f t="shared" si="1"/>
        <v>0</v>
      </c>
      <c r="H35" s="98"/>
    </row>
    <row r="36" spans="1:8">
      <c r="A36" s="255"/>
      <c r="B36" s="268"/>
      <c r="C36" s="262"/>
      <c r="D36" s="263"/>
      <c r="E36" s="264"/>
      <c r="F36" s="265"/>
      <c r="G36" s="79">
        <f t="shared" si="1"/>
        <v>0</v>
      </c>
    </row>
    <row r="37" spans="1:8">
      <c r="A37" s="255"/>
      <c r="B37" s="261"/>
      <c r="C37" s="262"/>
      <c r="D37" s="263"/>
      <c r="E37" s="264"/>
      <c r="F37" s="265"/>
      <c r="G37" s="79">
        <f t="shared" si="1"/>
        <v>0</v>
      </c>
    </row>
    <row r="38" spans="1:8" ht="18" customHeight="1">
      <c r="A38" s="255"/>
      <c r="B38" s="261"/>
      <c r="C38" s="257"/>
      <c r="D38" s="266"/>
      <c r="E38" s="259"/>
      <c r="F38" s="260"/>
      <c r="G38" s="79">
        <f t="shared" si="1"/>
        <v>0</v>
      </c>
      <c r="H38" s="97"/>
    </row>
    <row r="39" spans="1:8" ht="18" customHeight="1">
      <c r="A39" s="269"/>
      <c r="B39" s="261"/>
      <c r="C39" s="270"/>
      <c r="D39" s="271"/>
      <c r="E39" s="272"/>
      <c r="F39" s="273"/>
      <c r="G39" s="79">
        <f t="shared" si="1"/>
        <v>0</v>
      </c>
      <c r="H39" s="97"/>
    </row>
    <row r="40" spans="1:8" ht="18" customHeight="1">
      <c r="A40" s="269"/>
      <c r="B40" s="261"/>
      <c r="C40" s="270"/>
      <c r="D40" s="271"/>
      <c r="E40" s="272"/>
      <c r="F40" s="273"/>
      <c r="G40" s="79">
        <f t="shared" si="1"/>
        <v>0</v>
      </c>
      <c r="H40" s="97"/>
    </row>
    <row r="41" spans="1:8" ht="18" customHeight="1">
      <c r="A41" s="255"/>
      <c r="B41" s="261"/>
      <c r="C41" s="262"/>
      <c r="D41" s="267"/>
      <c r="E41" s="272"/>
      <c r="F41" s="265"/>
      <c r="G41" s="79">
        <f t="shared" si="1"/>
        <v>0</v>
      </c>
      <c r="H41" s="97"/>
    </row>
    <row r="42" spans="1:8" ht="18" customHeight="1">
      <c r="A42" s="255"/>
      <c r="B42" s="261"/>
      <c r="C42" s="262"/>
      <c r="D42" s="263"/>
      <c r="E42" s="272"/>
      <c r="F42" s="265"/>
      <c r="G42" s="79">
        <f t="shared" si="1"/>
        <v>0</v>
      </c>
      <c r="H42" s="97"/>
    </row>
    <row r="43" spans="1:8" ht="16.899999999999999" customHeight="1">
      <c r="A43" s="255"/>
      <c r="B43" s="261"/>
      <c r="C43" s="257"/>
      <c r="D43" s="258"/>
      <c r="E43" s="272"/>
      <c r="F43" s="260"/>
      <c r="G43" s="79">
        <f t="shared" si="1"/>
        <v>0</v>
      </c>
      <c r="H43" s="97"/>
    </row>
    <row r="44" spans="1:8" ht="18" customHeight="1">
      <c r="A44" s="255"/>
      <c r="B44" s="261"/>
      <c r="C44" s="257"/>
      <c r="D44" s="266"/>
      <c r="E44" s="272"/>
      <c r="F44" s="260"/>
      <c r="G44" s="79">
        <f t="shared" si="1"/>
        <v>0</v>
      </c>
      <c r="H44" s="97"/>
    </row>
    <row r="45" spans="1:8" ht="18" customHeight="1">
      <c r="A45" s="274"/>
      <c r="B45" s="275"/>
      <c r="C45" s="276"/>
      <c r="D45" s="277"/>
      <c r="E45" s="278"/>
      <c r="F45" s="279"/>
      <c r="G45" s="79">
        <f t="shared" si="1"/>
        <v>0</v>
      </c>
      <c r="H45" s="97"/>
    </row>
    <row r="46" spans="1:8" ht="18" customHeight="1">
      <c r="A46" s="280"/>
      <c r="B46" s="281"/>
      <c r="C46" s="276"/>
      <c r="D46" s="282"/>
      <c r="E46" s="283"/>
      <c r="F46" s="279"/>
      <c r="G46" s="79">
        <f t="shared" si="1"/>
        <v>0</v>
      </c>
      <c r="H46" s="100"/>
    </row>
    <row r="47" spans="1:8" s="105" customFormat="1" ht="52.15" customHeight="1">
      <c r="A47" s="113"/>
      <c r="B47" s="114" t="s">
        <v>259</v>
      </c>
      <c r="C47" s="115"/>
      <c r="D47" s="116"/>
      <c r="E47" s="117"/>
      <c r="F47" s="118"/>
      <c r="G47" s="119"/>
      <c r="H47" s="124">
        <f>SUM(G30:G46)</f>
        <v>0</v>
      </c>
    </row>
    <row r="48" spans="1:8" s="78" customFormat="1" ht="18" customHeight="1">
      <c r="A48" s="76"/>
      <c r="B48" s="84"/>
      <c r="C48" s="53" t="s">
        <v>2</v>
      </c>
      <c r="D48" s="77"/>
      <c r="E48" s="73"/>
      <c r="F48" s="74"/>
      <c r="G48" s="75"/>
    </row>
    <row r="49" spans="1:7">
      <c r="A49" s="76"/>
      <c r="B49" s="72"/>
      <c r="C49" s="239"/>
      <c r="D49" s="46" t="s">
        <v>46</v>
      </c>
      <c r="E49" s="243"/>
      <c r="F49" s="244"/>
      <c r="G49" s="79">
        <f>(E49-(E49*F49/100))*C49</f>
        <v>0</v>
      </c>
    </row>
    <row r="50" spans="1:7">
      <c r="A50" s="76"/>
      <c r="B50" s="72"/>
      <c r="C50" s="239"/>
      <c r="D50" s="46" t="s">
        <v>47</v>
      </c>
      <c r="E50" s="243"/>
      <c r="F50" s="244"/>
      <c r="G50" s="79">
        <f>(E50-(E50*F50/100))*C50</f>
        <v>0</v>
      </c>
    </row>
    <row r="51" spans="1:7">
      <c r="A51" s="76"/>
      <c r="B51" s="72"/>
      <c r="C51" s="239"/>
      <c r="D51" s="46" t="s">
        <v>48</v>
      </c>
      <c r="E51" s="243"/>
      <c r="F51" s="244"/>
      <c r="G51" s="79">
        <f>(E51-(E51*F51/100))*C51</f>
        <v>0</v>
      </c>
    </row>
    <row r="52" spans="1:7" ht="30">
      <c r="A52" s="76"/>
      <c r="B52" s="72"/>
      <c r="C52" s="239"/>
      <c r="D52" s="31" t="s">
        <v>49</v>
      </c>
      <c r="E52" s="36" t="s">
        <v>173</v>
      </c>
      <c r="F52" s="74"/>
      <c r="G52" s="79"/>
    </row>
    <row r="53" spans="1:7">
      <c r="A53" s="76"/>
      <c r="B53" s="72"/>
      <c r="C53" s="239"/>
      <c r="D53" s="46" t="s">
        <v>31</v>
      </c>
      <c r="E53" s="85">
        <f>'Staat van eenheidsprijzen'!C14</f>
        <v>0</v>
      </c>
      <c r="F53" s="74"/>
      <c r="G53" s="79">
        <f>C53*E53</f>
        <v>0</v>
      </c>
    </row>
    <row r="54" spans="1:7">
      <c r="A54" s="76"/>
      <c r="B54" s="72"/>
      <c r="C54" s="239"/>
      <c r="D54" s="46" t="s">
        <v>32</v>
      </c>
      <c r="E54" s="85">
        <f>'Staat van eenheidsprijzen'!C15</f>
        <v>0</v>
      </c>
      <c r="F54" s="74"/>
      <c r="G54" s="79">
        <f>C54*E54</f>
        <v>0</v>
      </c>
    </row>
    <row r="55" spans="1:7">
      <c r="A55" s="76"/>
      <c r="B55" s="72"/>
      <c r="C55" s="239"/>
      <c r="D55" s="46" t="s">
        <v>33</v>
      </c>
      <c r="E55" s="85">
        <f>'Staat van eenheidsprijzen'!C16</f>
        <v>0</v>
      </c>
      <c r="F55" s="74"/>
      <c r="G55" s="79">
        <f>C55*E55</f>
        <v>0</v>
      </c>
    </row>
    <row r="56" spans="1:7">
      <c r="A56" s="76"/>
      <c r="B56" s="72"/>
      <c r="C56" s="239"/>
      <c r="D56" s="46" t="s">
        <v>30</v>
      </c>
      <c r="E56" s="86">
        <f>'Staat van eenheidsprijzen'!C17</f>
        <v>0</v>
      </c>
      <c r="F56" s="87"/>
      <c r="G56" s="79">
        <f t="shared" ref="G56:G65" si="2">C56*E56</f>
        <v>0</v>
      </c>
    </row>
    <row r="57" spans="1:7" ht="30">
      <c r="A57" s="76"/>
      <c r="B57" s="72"/>
      <c r="C57" s="239"/>
      <c r="D57" s="46" t="s">
        <v>34</v>
      </c>
      <c r="E57" s="85">
        <f>'Staat van eenheidsprijzen'!C18</f>
        <v>0</v>
      </c>
      <c r="F57" s="74"/>
      <c r="G57" s="79">
        <f t="shared" si="2"/>
        <v>0</v>
      </c>
    </row>
    <row r="58" spans="1:7">
      <c r="A58" s="76"/>
      <c r="B58" s="72"/>
      <c r="C58" s="239"/>
      <c r="D58" s="60" t="s">
        <v>35</v>
      </c>
      <c r="E58" s="85">
        <f>'Staat van eenheidsprijzen'!C19</f>
        <v>0</v>
      </c>
      <c r="F58" s="74"/>
      <c r="G58" s="79">
        <f t="shared" si="2"/>
        <v>0</v>
      </c>
    </row>
    <row r="59" spans="1:7" ht="18" customHeight="1">
      <c r="A59" s="76"/>
      <c r="B59" s="72"/>
      <c r="C59" s="239"/>
      <c r="D59" s="60" t="s">
        <v>36</v>
      </c>
      <c r="E59" s="85">
        <f>'Staat van eenheidsprijzen'!C20</f>
        <v>0</v>
      </c>
      <c r="F59" s="74"/>
      <c r="G59" s="79">
        <f t="shared" si="2"/>
        <v>0</v>
      </c>
    </row>
    <row r="60" spans="1:7" ht="18" customHeight="1">
      <c r="A60" s="76"/>
      <c r="B60" s="72"/>
      <c r="C60" s="239"/>
      <c r="D60" s="60" t="s">
        <v>39</v>
      </c>
      <c r="E60" s="85">
        <f>'Staat van eenheidsprijzen'!C21</f>
        <v>0</v>
      </c>
      <c r="F60" s="74"/>
      <c r="G60" s="79">
        <f t="shared" si="2"/>
        <v>0</v>
      </c>
    </row>
    <row r="61" spans="1:7" ht="18" customHeight="1">
      <c r="A61" s="76"/>
      <c r="B61" s="72"/>
      <c r="C61" s="239"/>
      <c r="D61" s="60" t="s">
        <v>38</v>
      </c>
      <c r="E61" s="85">
        <f>'Staat van eenheidsprijzen'!C22</f>
        <v>0</v>
      </c>
      <c r="F61" s="74"/>
      <c r="G61" s="79">
        <f t="shared" si="2"/>
        <v>0</v>
      </c>
    </row>
    <row r="62" spans="1:7" ht="18" customHeight="1">
      <c r="A62" s="76"/>
      <c r="B62" s="72"/>
      <c r="C62" s="239"/>
      <c r="D62" s="60" t="s">
        <v>37</v>
      </c>
      <c r="E62" s="85">
        <f>'Staat van eenheidsprijzen'!C23</f>
        <v>0</v>
      </c>
      <c r="F62" s="74"/>
      <c r="G62" s="79">
        <f t="shared" si="2"/>
        <v>0</v>
      </c>
    </row>
    <row r="63" spans="1:7" ht="18" customHeight="1">
      <c r="A63" s="76"/>
      <c r="B63" s="72"/>
      <c r="C63" s="239"/>
      <c r="D63" s="60" t="s">
        <v>44</v>
      </c>
      <c r="E63" s="85">
        <f>'Staat van eenheidsprijzen'!C24</f>
        <v>0</v>
      </c>
      <c r="F63" s="74"/>
      <c r="G63" s="79">
        <f t="shared" si="2"/>
        <v>0</v>
      </c>
    </row>
    <row r="64" spans="1:7" ht="18" customHeight="1">
      <c r="A64" s="76"/>
      <c r="B64" s="72"/>
      <c r="C64" s="239"/>
      <c r="D64" s="60" t="s">
        <v>40</v>
      </c>
      <c r="E64" s="85">
        <f>'Staat van eenheidsprijzen'!C25</f>
        <v>0</v>
      </c>
      <c r="F64" s="74"/>
      <c r="G64" s="79">
        <f t="shared" si="2"/>
        <v>0</v>
      </c>
    </row>
    <row r="65" spans="1:7" ht="18" customHeight="1">
      <c r="A65" s="76"/>
      <c r="B65" s="72"/>
      <c r="C65" s="239"/>
      <c r="D65" s="60" t="s">
        <v>41</v>
      </c>
      <c r="E65" s="85">
        <f>'Staat van eenheidsprijzen'!C26</f>
        <v>0</v>
      </c>
      <c r="F65" s="74"/>
      <c r="G65" s="79">
        <f t="shared" si="2"/>
        <v>0</v>
      </c>
    </row>
    <row r="66" spans="1:7" ht="18" customHeight="1">
      <c r="A66" s="76"/>
      <c r="B66" s="72"/>
      <c r="C66" s="66"/>
      <c r="D66" s="60"/>
      <c r="E66" s="73"/>
      <c r="F66" s="74"/>
      <c r="G66" s="75"/>
    </row>
    <row r="67" spans="1:7" ht="18" customHeight="1">
      <c r="A67" s="76"/>
      <c r="B67" s="72"/>
      <c r="C67" s="66"/>
      <c r="D67" s="61" t="s">
        <v>28</v>
      </c>
      <c r="E67" s="82"/>
      <c r="F67" s="83"/>
      <c r="G67" s="88">
        <f>SUM(G7:G46)</f>
        <v>0</v>
      </c>
    </row>
    <row r="68" spans="1:7" ht="18" customHeight="1">
      <c r="A68" s="76"/>
      <c r="B68" s="72"/>
      <c r="C68" s="66"/>
      <c r="D68" s="61" t="s">
        <v>29</v>
      </c>
      <c r="E68" s="82"/>
      <c r="F68" s="83"/>
      <c r="G68" s="88">
        <f>SUM(G49:G65)</f>
        <v>0</v>
      </c>
    </row>
    <row r="69" spans="1:7" ht="18" customHeight="1">
      <c r="A69" s="76"/>
      <c r="B69" s="72"/>
      <c r="C69" s="66"/>
      <c r="D69" s="60"/>
      <c r="E69" s="82"/>
      <c r="F69" s="83"/>
      <c r="G69" s="80"/>
    </row>
    <row r="70" spans="1:7" s="65" customFormat="1" ht="18" customHeight="1">
      <c r="A70" s="51"/>
      <c r="B70" s="50"/>
      <c r="C70" s="51"/>
      <c r="D70" s="31" t="s">
        <v>6</v>
      </c>
      <c r="E70" s="62"/>
      <c r="F70" s="63"/>
      <c r="G70" s="64">
        <f>SUM(G67:G68)</f>
        <v>0</v>
      </c>
    </row>
    <row r="71" spans="1:7" ht="19.149999999999999" customHeight="1">
      <c r="A71" s="66"/>
      <c r="B71" s="72"/>
      <c r="C71" s="66"/>
      <c r="D71" s="46" t="s">
        <v>1</v>
      </c>
      <c r="E71" s="73"/>
      <c r="F71" s="74"/>
      <c r="G71" s="75"/>
    </row>
    <row r="74" spans="1:7" ht="291" customHeight="1">
      <c r="B74" s="90"/>
      <c r="D74" s="90" t="s">
        <v>248</v>
      </c>
    </row>
    <row r="75" spans="1:7">
      <c r="D75" s="70"/>
      <c r="E75" s="94"/>
      <c r="F75" s="95"/>
      <c r="G75" s="96"/>
    </row>
    <row r="78" spans="1:7">
      <c r="A78" s="70"/>
      <c r="D78" s="70"/>
      <c r="E78" s="94"/>
      <c r="F78" s="95"/>
      <c r="G78" s="96"/>
    </row>
  </sheetData>
  <sheetProtection algorithmName="SHA-512" hashValue="lQr0WN4lH9PEfoziWirVRfUeufaBEZMDbKgRB61bg9GNgMfbSz6bwdrUEfDOuulj1O1iikGIluw81diIUy5loA==" saltValue="kfEYImQ0DnYHpywnzkgx2w==" spinCount="100000" sheet="1" objects="1" scenarios="1"/>
  <phoneticPr fontId="33"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9"/>
  <sheetViews>
    <sheetView zoomScale="80" zoomScaleNormal="80" workbookViewId="0">
      <selection activeCell="B125" sqref="B125"/>
    </sheetView>
  </sheetViews>
  <sheetFormatPr defaultColWidth="8.59765625" defaultRowHeight="15"/>
  <cols>
    <col min="1" max="1" width="29.5" customWidth="1"/>
    <col min="2" max="2" width="85.59765625" customWidth="1"/>
    <col min="3" max="3" width="16.796875" style="179" customWidth="1"/>
    <col min="4" max="4" width="17.5" style="180" bestFit="1" customWidth="1"/>
    <col min="5" max="5" width="16" customWidth="1"/>
  </cols>
  <sheetData>
    <row r="1" spans="1:5" s="302" customFormat="1" ht="18">
      <c r="B1" s="303" t="s">
        <v>227</v>
      </c>
      <c r="C1" s="179"/>
      <c r="D1" s="180"/>
    </row>
    <row r="2" spans="1:5" s="147" customFormat="1" ht="195">
      <c r="A2" s="31" t="s">
        <v>87</v>
      </c>
      <c r="B2" s="144" t="s">
        <v>171</v>
      </c>
      <c r="C2" s="145" t="s">
        <v>88</v>
      </c>
      <c r="D2" s="146"/>
      <c r="E2"/>
    </row>
    <row r="3" spans="1:5" s="139" customFormat="1">
      <c r="A3" s="217" t="s">
        <v>208</v>
      </c>
      <c r="B3" s="20"/>
    </row>
    <row r="4" spans="1:5" s="147" customFormat="1" ht="60">
      <c r="A4" s="218" t="s">
        <v>209</v>
      </c>
      <c r="B4" s="219" t="s">
        <v>210</v>
      </c>
      <c r="C4" s="220"/>
      <c r="D4" s="221"/>
      <c r="E4" s="211"/>
    </row>
    <row r="5" spans="1:5" ht="18" customHeight="1">
      <c r="A5" s="127"/>
      <c r="B5" s="148"/>
      <c r="C5" s="149"/>
      <c r="D5" s="146"/>
    </row>
    <row r="6" spans="1:5" s="154" customFormat="1" ht="49.9" customHeight="1">
      <c r="A6" s="150" t="s">
        <v>89</v>
      </c>
      <c r="B6" s="151" t="s">
        <v>90</v>
      </c>
      <c r="C6" s="152" t="s">
        <v>7</v>
      </c>
      <c r="D6" s="18" t="s">
        <v>27</v>
      </c>
      <c r="E6" s="153"/>
    </row>
    <row r="7" spans="1:5" ht="139.5" customHeight="1">
      <c r="A7" s="127"/>
      <c r="B7" s="155"/>
      <c r="C7" s="156" t="s">
        <v>196</v>
      </c>
      <c r="D7" s="146"/>
    </row>
    <row r="8" spans="1:5" ht="30">
      <c r="A8" s="31" t="s">
        <v>91</v>
      </c>
      <c r="B8" s="157" t="s">
        <v>92</v>
      </c>
      <c r="C8" s="294"/>
      <c r="D8" s="146"/>
    </row>
    <row r="9" spans="1:5" ht="18" customHeight="1">
      <c r="A9" s="127"/>
      <c r="B9" s="157" t="s">
        <v>93</v>
      </c>
      <c r="C9" s="294"/>
      <c r="D9" s="146"/>
    </row>
    <row r="10" spans="1:5" ht="18" customHeight="1">
      <c r="A10" s="127"/>
      <c r="B10" s="157" t="s">
        <v>94</v>
      </c>
      <c r="C10" s="294"/>
      <c r="D10" s="146"/>
    </row>
    <row r="11" spans="1:5" ht="18" customHeight="1">
      <c r="A11" s="127"/>
      <c r="B11" s="157" t="s">
        <v>95</v>
      </c>
      <c r="C11" s="294"/>
      <c r="D11" s="146"/>
    </row>
    <row r="12" spans="1:5" ht="18" customHeight="1">
      <c r="A12" s="127"/>
      <c r="B12" s="158" t="s">
        <v>96</v>
      </c>
      <c r="C12" s="294"/>
      <c r="D12" s="146"/>
    </row>
    <row r="13" spans="1:5" s="161" customFormat="1" ht="18" customHeight="1">
      <c r="A13" s="159"/>
      <c r="B13" s="157" t="s">
        <v>97</v>
      </c>
      <c r="C13" s="294"/>
      <c r="D13" s="146"/>
      <c r="E13" s="160"/>
    </row>
    <row r="14" spans="1:5" s="161" customFormat="1" ht="18" customHeight="1">
      <c r="A14" s="2" t="s">
        <v>98</v>
      </c>
      <c r="B14" s="157"/>
      <c r="C14" s="162"/>
      <c r="D14" s="146"/>
      <c r="E14" s="160"/>
    </row>
    <row r="15" spans="1:5" s="161" customFormat="1" ht="18" customHeight="1">
      <c r="A15" s="159"/>
      <c r="B15" s="158" t="s">
        <v>99</v>
      </c>
      <c r="C15" s="294"/>
      <c r="D15" s="146"/>
      <c r="E15" s="160"/>
    </row>
    <row r="16" spans="1:5" s="161" customFormat="1" ht="18" customHeight="1">
      <c r="A16" s="159"/>
      <c r="B16" s="158" t="s">
        <v>100</v>
      </c>
      <c r="C16" s="294"/>
      <c r="D16" s="146"/>
      <c r="E16" s="160"/>
    </row>
    <row r="17" spans="1:5" s="161" customFormat="1" ht="18" customHeight="1">
      <c r="A17" s="159"/>
      <c r="B17" s="158" t="s">
        <v>101</v>
      </c>
      <c r="C17" s="294"/>
      <c r="D17" s="146"/>
      <c r="E17" s="160"/>
    </row>
    <row r="18" spans="1:5" s="161" customFormat="1" ht="18" customHeight="1">
      <c r="A18" s="159"/>
      <c r="B18" s="158" t="s">
        <v>95</v>
      </c>
      <c r="C18" s="294"/>
      <c r="D18" s="146"/>
      <c r="E18" s="160"/>
    </row>
    <row r="19" spans="1:5" s="161" customFormat="1" ht="18" customHeight="1">
      <c r="A19" s="159"/>
      <c r="B19" s="158" t="s">
        <v>102</v>
      </c>
      <c r="C19" s="294"/>
      <c r="D19" s="146"/>
      <c r="E19" s="160"/>
    </row>
    <row r="20" spans="1:5" s="161" customFormat="1" ht="18" customHeight="1">
      <c r="A20" s="159"/>
      <c r="B20" s="158" t="s">
        <v>103</v>
      </c>
      <c r="C20" s="294"/>
      <c r="D20" s="146"/>
      <c r="E20" s="160"/>
    </row>
    <row r="21" spans="1:5" s="161" customFormat="1" ht="18" customHeight="1">
      <c r="A21" s="2" t="s">
        <v>104</v>
      </c>
      <c r="B21" s="157"/>
      <c r="C21" s="162"/>
      <c r="D21" s="146"/>
      <c r="E21" s="160"/>
    </row>
    <row r="22" spans="1:5" s="161" customFormat="1" ht="18" customHeight="1">
      <c r="A22" s="159"/>
      <c r="B22" s="158" t="s">
        <v>94</v>
      </c>
      <c r="C22" s="294"/>
      <c r="D22" s="146"/>
      <c r="E22" s="160"/>
    </row>
    <row r="23" spans="1:5" s="161" customFormat="1" ht="18" customHeight="1">
      <c r="A23" s="159"/>
      <c r="B23" s="158" t="s">
        <v>97</v>
      </c>
      <c r="C23" s="294"/>
      <c r="D23" s="146"/>
      <c r="E23" s="160"/>
    </row>
    <row r="24" spans="1:5" s="161" customFormat="1" ht="18" customHeight="1">
      <c r="A24" s="159"/>
      <c r="B24" s="158" t="s">
        <v>105</v>
      </c>
      <c r="C24" s="294"/>
      <c r="D24" s="146"/>
      <c r="E24" s="160"/>
    </row>
    <row r="25" spans="1:5" s="161" customFormat="1" ht="18" customHeight="1">
      <c r="A25" s="159"/>
      <c r="B25" s="158" t="s">
        <v>106</v>
      </c>
      <c r="C25" s="294"/>
      <c r="D25" s="146"/>
      <c r="E25" s="160"/>
    </row>
    <row r="26" spans="1:5" s="161" customFormat="1" ht="18" customHeight="1">
      <c r="A26" s="159"/>
      <c r="B26" s="157"/>
      <c r="C26" s="162"/>
      <c r="D26" s="146"/>
      <c r="E26" s="160"/>
    </row>
    <row r="27" spans="1:5" ht="45">
      <c r="A27" s="31" t="s">
        <v>107</v>
      </c>
      <c r="B27" s="157" t="s">
        <v>108</v>
      </c>
      <c r="C27" s="294"/>
      <c r="D27" s="146"/>
      <c r="E27" s="163"/>
    </row>
    <row r="28" spans="1:5">
      <c r="A28" s="127"/>
      <c r="B28" s="157" t="s">
        <v>109</v>
      </c>
      <c r="C28" s="294"/>
      <c r="D28" s="146"/>
      <c r="E28" s="163"/>
    </row>
    <row r="29" spans="1:5">
      <c r="A29" s="127"/>
      <c r="B29" s="157" t="s">
        <v>110</v>
      </c>
      <c r="C29" s="294"/>
      <c r="D29" s="146"/>
      <c r="E29" s="163"/>
    </row>
    <row r="30" spans="1:5">
      <c r="A30" s="127"/>
      <c r="B30" s="158" t="s">
        <v>111</v>
      </c>
      <c r="C30" s="294"/>
      <c r="D30" s="146"/>
      <c r="E30" s="163"/>
    </row>
    <row r="31" spans="1:5">
      <c r="A31" s="127"/>
      <c r="B31" s="157"/>
      <c r="C31" s="162"/>
      <c r="D31" s="146"/>
      <c r="E31" s="163"/>
    </row>
    <row r="32" spans="1:5" ht="45">
      <c r="A32" s="31" t="s">
        <v>112</v>
      </c>
      <c r="B32" s="158" t="s">
        <v>113</v>
      </c>
      <c r="C32" s="294"/>
      <c r="D32" s="146"/>
      <c r="E32" s="164"/>
    </row>
    <row r="33" spans="1:5">
      <c r="A33" s="165"/>
      <c r="B33" s="157" t="s">
        <v>114</v>
      </c>
      <c r="C33" s="294"/>
      <c r="D33" s="146"/>
      <c r="E33" s="163"/>
    </row>
    <row r="34" spans="1:5">
      <c r="A34" s="165"/>
      <c r="B34" s="157" t="s">
        <v>115</v>
      </c>
      <c r="C34" s="294"/>
      <c r="D34" s="146"/>
      <c r="E34" s="163"/>
    </row>
    <row r="35" spans="1:5">
      <c r="A35" s="165"/>
      <c r="B35" s="157" t="s">
        <v>116</v>
      </c>
      <c r="C35" s="294"/>
      <c r="D35" s="146"/>
      <c r="E35" s="163"/>
    </row>
    <row r="36" spans="1:5">
      <c r="A36" s="165"/>
      <c r="B36" s="157"/>
      <c r="C36" s="162"/>
      <c r="D36" s="146"/>
      <c r="E36" s="163"/>
    </row>
    <row r="37" spans="1:5" ht="60">
      <c r="A37" s="31" t="s">
        <v>117</v>
      </c>
      <c r="B37" s="158" t="s">
        <v>118</v>
      </c>
      <c r="C37" s="294"/>
      <c r="D37" s="146"/>
      <c r="E37" s="163"/>
    </row>
    <row r="38" spans="1:5" ht="18" customHeight="1">
      <c r="A38" s="165"/>
      <c r="B38" s="157" t="s">
        <v>119</v>
      </c>
      <c r="C38" s="294"/>
      <c r="D38" s="146"/>
      <c r="E38" s="163"/>
    </row>
    <row r="39" spans="1:5" ht="18" customHeight="1">
      <c r="A39" s="165"/>
      <c r="B39" s="157" t="s">
        <v>78</v>
      </c>
      <c r="C39" s="294"/>
      <c r="D39" s="146"/>
      <c r="E39" s="163"/>
    </row>
    <row r="40" spans="1:5" ht="18" customHeight="1">
      <c r="A40" s="165"/>
      <c r="B40" s="158" t="s">
        <v>61</v>
      </c>
      <c r="C40" s="294"/>
      <c r="D40" s="146"/>
      <c r="E40" s="163"/>
    </row>
    <row r="41" spans="1:5" ht="18" customHeight="1">
      <c r="A41" s="165"/>
      <c r="B41" s="158" t="s">
        <v>120</v>
      </c>
      <c r="C41" s="294"/>
      <c r="D41" s="146"/>
      <c r="E41" s="163"/>
    </row>
    <row r="42" spans="1:5" ht="18" customHeight="1">
      <c r="A42" s="165"/>
      <c r="B42" s="157"/>
      <c r="C42" s="162"/>
      <c r="D42" s="146"/>
      <c r="E42" s="163"/>
    </row>
    <row r="43" spans="1:5" ht="60">
      <c r="A43" s="31" t="s">
        <v>121</v>
      </c>
      <c r="B43" s="157" t="s">
        <v>61</v>
      </c>
      <c r="C43" s="294"/>
      <c r="D43" s="146"/>
      <c r="E43" s="163"/>
    </row>
    <row r="44" spans="1:5" ht="18" customHeight="1">
      <c r="A44" s="165"/>
      <c r="B44" s="157" t="s">
        <v>119</v>
      </c>
      <c r="C44" s="294"/>
      <c r="D44" s="146"/>
      <c r="E44" s="163"/>
    </row>
    <row r="45" spans="1:5" ht="18" customHeight="1">
      <c r="A45" s="165"/>
      <c r="B45" s="157" t="s">
        <v>78</v>
      </c>
      <c r="C45" s="294"/>
      <c r="D45" s="146"/>
      <c r="E45" s="163"/>
    </row>
    <row r="46" spans="1:5" ht="18" customHeight="1">
      <c r="A46" s="165"/>
      <c r="B46" s="157" t="s">
        <v>122</v>
      </c>
      <c r="C46" s="294"/>
      <c r="D46" s="146"/>
      <c r="E46" s="163"/>
    </row>
    <row r="47" spans="1:5" ht="18" customHeight="1">
      <c r="A47" s="165"/>
      <c r="B47" s="158" t="s">
        <v>123</v>
      </c>
      <c r="C47" s="294"/>
      <c r="D47" s="146"/>
      <c r="E47" s="163"/>
    </row>
    <row r="48" spans="1:5" ht="18" customHeight="1">
      <c r="A48" s="165"/>
      <c r="B48" s="157"/>
      <c r="C48" s="162"/>
      <c r="D48" s="146"/>
      <c r="E48" s="163"/>
    </row>
    <row r="49" spans="1:5" ht="30">
      <c r="A49" s="31" t="s">
        <v>124</v>
      </c>
      <c r="B49" s="157" t="s">
        <v>125</v>
      </c>
      <c r="C49" s="294"/>
      <c r="D49" s="146"/>
      <c r="E49" s="163"/>
    </row>
    <row r="50" spans="1:5" ht="18" customHeight="1">
      <c r="A50" s="165"/>
      <c r="B50" s="157" t="s">
        <v>74</v>
      </c>
      <c r="C50" s="294"/>
      <c r="D50" s="146"/>
      <c r="E50" s="163"/>
    </row>
    <row r="51" spans="1:5" ht="18" customHeight="1">
      <c r="A51" s="165"/>
      <c r="B51" s="157" t="s">
        <v>122</v>
      </c>
      <c r="C51" s="294"/>
      <c r="D51" s="146"/>
      <c r="E51" s="163"/>
    </row>
    <row r="52" spans="1:5" ht="18" customHeight="1">
      <c r="A52" s="165"/>
      <c r="B52" s="158" t="s">
        <v>103</v>
      </c>
      <c r="C52" s="294"/>
      <c r="D52" s="146"/>
      <c r="E52" s="163"/>
    </row>
    <row r="53" spans="1:5" ht="18" customHeight="1">
      <c r="A53" s="165"/>
      <c r="B53" s="158" t="s">
        <v>126</v>
      </c>
      <c r="C53" s="294"/>
      <c r="D53" s="146"/>
      <c r="E53" s="163"/>
    </row>
    <row r="54" spans="1:5" ht="18" customHeight="1">
      <c r="A54" s="165"/>
      <c r="B54" s="157"/>
      <c r="C54" s="162"/>
      <c r="D54" s="146"/>
      <c r="E54" s="163"/>
    </row>
    <row r="55" spans="1:5" s="147" customFormat="1" ht="30">
      <c r="A55" s="31" t="s">
        <v>127</v>
      </c>
      <c r="B55" s="157" t="s">
        <v>78</v>
      </c>
      <c r="C55" s="294"/>
      <c r="D55" s="146"/>
      <c r="E55" s="163"/>
    </row>
    <row r="56" spans="1:5" s="147" customFormat="1" ht="18" customHeight="1">
      <c r="A56" s="165"/>
      <c r="B56" s="157" t="s">
        <v>61</v>
      </c>
      <c r="C56" s="294"/>
      <c r="D56" s="146"/>
      <c r="E56" s="163"/>
    </row>
    <row r="57" spans="1:5" ht="18" customHeight="1">
      <c r="A57" s="165"/>
      <c r="B57" s="157" t="s">
        <v>122</v>
      </c>
      <c r="C57" s="294"/>
      <c r="D57" s="146"/>
      <c r="E57" s="163"/>
    </row>
    <row r="58" spans="1:5" ht="18" customHeight="1">
      <c r="A58" s="165"/>
      <c r="B58" s="158" t="s">
        <v>119</v>
      </c>
      <c r="C58" s="294"/>
      <c r="D58" s="146"/>
      <c r="E58" s="163"/>
    </row>
    <row r="59" spans="1:5" ht="18" customHeight="1">
      <c r="A59" s="165"/>
      <c r="B59" s="157"/>
      <c r="C59" s="162"/>
      <c r="D59" s="146"/>
      <c r="E59" s="163"/>
    </row>
    <row r="60" spans="1:5" ht="30">
      <c r="A60" s="31" t="s">
        <v>128</v>
      </c>
      <c r="B60" s="157" t="s">
        <v>78</v>
      </c>
      <c r="C60" s="294"/>
      <c r="D60" s="146"/>
      <c r="E60" s="163"/>
    </row>
    <row r="61" spans="1:5" ht="18" customHeight="1">
      <c r="A61" s="165"/>
      <c r="B61" s="157" t="s">
        <v>129</v>
      </c>
      <c r="C61" s="294"/>
      <c r="D61" s="146"/>
      <c r="E61" s="163"/>
    </row>
    <row r="62" spans="1:5" ht="18" customHeight="1">
      <c r="A62" s="165"/>
      <c r="B62" s="166" t="s">
        <v>130</v>
      </c>
      <c r="C62" s="294"/>
      <c r="D62" s="146"/>
      <c r="E62" s="163"/>
    </row>
    <row r="63" spans="1:5" s="161" customFormat="1" ht="18" customHeight="1">
      <c r="A63" s="165"/>
      <c r="B63" s="158" t="s">
        <v>131</v>
      </c>
      <c r="C63" s="294"/>
      <c r="D63" s="146"/>
      <c r="E63" s="160"/>
    </row>
    <row r="64" spans="1:5" s="161" customFormat="1" ht="18" customHeight="1">
      <c r="A64" s="165"/>
      <c r="B64" s="158" t="s">
        <v>132</v>
      </c>
      <c r="C64" s="294"/>
      <c r="D64" s="146"/>
      <c r="E64" s="160"/>
    </row>
    <row r="65" spans="1:5" s="161" customFormat="1" ht="18" customHeight="1">
      <c r="A65" s="165"/>
      <c r="B65" s="157"/>
      <c r="C65" s="162"/>
      <c r="D65" s="146"/>
      <c r="E65" s="160"/>
    </row>
    <row r="66" spans="1:5" ht="30">
      <c r="A66" s="31" t="s">
        <v>133</v>
      </c>
      <c r="B66" s="157" t="s">
        <v>78</v>
      </c>
      <c r="C66" s="294"/>
      <c r="D66" s="146"/>
      <c r="E66" s="163"/>
    </row>
    <row r="67" spans="1:5" ht="18" customHeight="1">
      <c r="A67" s="165"/>
      <c r="B67" s="157" t="s">
        <v>134</v>
      </c>
      <c r="C67" s="294"/>
      <c r="D67" s="146"/>
      <c r="E67" s="163"/>
    </row>
    <row r="68" spans="1:5" ht="18" customHeight="1">
      <c r="A68" s="165"/>
      <c r="B68" s="157" t="s">
        <v>135</v>
      </c>
      <c r="C68" s="294"/>
      <c r="D68" s="146"/>
      <c r="E68" s="163"/>
    </row>
    <row r="69" spans="1:5" ht="18" customHeight="1">
      <c r="A69" s="165"/>
      <c r="B69" s="157" t="s">
        <v>136</v>
      </c>
      <c r="C69" s="294"/>
      <c r="D69" s="146"/>
      <c r="E69" s="163"/>
    </row>
    <row r="70" spans="1:5">
      <c r="A70" s="165"/>
      <c r="B70" s="158" t="s">
        <v>130</v>
      </c>
      <c r="C70" s="294"/>
      <c r="D70" s="146"/>
      <c r="E70" s="163"/>
    </row>
    <row r="71" spans="1:5">
      <c r="A71" s="165"/>
      <c r="B71" s="158" t="s">
        <v>137</v>
      </c>
      <c r="C71" s="294"/>
      <c r="D71" s="146"/>
      <c r="E71" s="163"/>
    </row>
    <row r="72" spans="1:5">
      <c r="A72" s="165"/>
      <c r="B72" s="158" t="s">
        <v>138</v>
      </c>
      <c r="C72" s="294"/>
      <c r="D72" s="146"/>
      <c r="E72" s="163"/>
    </row>
    <row r="73" spans="1:5">
      <c r="A73" s="165"/>
      <c r="B73" s="157"/>
      <c r="C73" s="162"/>
      <c r="D73" s="146"/>
      <c r="E73" s="163"/>
    </row>
    <row r="74" spans="1:5" ht="30">
      <c r="A74" s="31" t="s">
        <v>139</v>
      </c>
      <c r="B74" s="158" t="s">
        <v>113</v>
      </c>
      <c r="C74" s="294"/>
      <c r="D74" s="146"/>
      <c r="E74" s="163"/>
    </row>
    <row r="75" spans="1:5">
      <c r="A75" s="165"/>
      <c r="B75" s="158" t="s">
        <v>78</v>
      </c>
      <c r="C75" s="294"/>
      <c r="D75" s="146"/>
      <c r="E75" s="163"/>
    </row>
    <row r="76" spans="1:5">
      <c r="A76" s="127"/>
      <c r="B76" s="157" t="s">
        <v>140</v>
      </c>
      <c r="C76" s="294"/>
      <c r="D76" s="146"/>
      <c r="E76" s="163"/>
    </row>
    <row r="77" spans="1:5">
      <c r="A77" s="127"/>
      <c r="B77" s="157" t="s">
        <v>134</v>
      </c>
      <c r="C77" s="294"/>
      <c r="D77" s="146"/>
      <c r="E77" s="163"/>
    </row>
    <row r="78" spans="1:5">
      <c r="A78" s="127"/>
      <c r="B78" s="157"/>
      <c r="C78" s="162"/>
      <c r="D78" s="146"/>
      <c r="E78" s="163"/>
    </row>
    <row r="79" spans="1:5" ht="30">
      <c r="A79" s="31" t="s">
        <v>141</v>
      </c>
      <c r="B79" s="157" t="s">
        <v>78</v>
      </c>
      <c r="C79" s="294"/>
      <c r="D79" s="146"/>
      <c r="E79" s="163"/>
    </row>
    <row r="80" spans="1:5">
      <c r="A80" s="127"/>
      <c r="B80" s="157" t="s">
        <v>134</v>
      </c>
      <c r="C80" s="294"/>
      <c r="D80" s="146"/>
      <c r="E80" s="163"/>
    </row>
    <row r="81" spans="1:5">
      <c r="A81" s="127"/>
      <c r="B81" s="157" t="s">
        <v>142</v>
      </c>
      <c r="C81" s="294"/>
      <c r="D81" s="146"/>
      <c r="E81" s="163"/>
    </row>
    <row r="82" spans="1:5">
      <c r="A82" s="127"/>
      <c r="B82" s="158" t="s">
        <v>130</v>
      </c>
      <c r="C82" s="294"/>
      <c r="D82" s="146"/>
      <c r="E82" s="163"/>
    </row>
    <row r="83" spans="1:5">
      <c r="A83" s="127"/>
      <c r="B83" s="158" t="s">
        <v>143</v>
      </c>
      <c r="C83" s="294"/>
      <c r="D83" s="146"/>
      <c r="E83" s="163"/>
    </row>
    <row r="84" spans="1:5">
      <c r="A84" s="127"/>
      <c r="B84" s="157" t="s">
        <v>144</v>
      </c>
      <c r="C84" s="294"/>
      <c r="D84" s="146"/>
      <c r="E84" s="163"/>
    </row>
    <row r="85" spans="1:5">
      <c r="A85" s="127"/>
      <c r="B85" s="157"/>
      <c r="C85" s="162"/>
      <c r="D85" s="146"/>
      <c r="E85" s="163"/>
    </row>
    <row r="86" spans="1:5" ht="30">
      <c r="A86" s="167" t="s">
        <v>145</v>
      </c>
      <c r="B86" s="157" t="s">
        <v>146</v>
      </c>
      <c r="C86" s="294"/>
      <c r="D86" s="146"/>
      <c r="E86" s="163"/>
    </row>
    <row r="87" spans="1:5">
      <c r="A87" s="127"/>
      <c r="B87" s="157" t="s">
        <v>147</v>
      </c>
      <c r="C87" s="294"/>
      <c r="D87" s="146"/>
      <c r="E87" s="163"/>
    </row>
    <row r="88" spans="1:5">
      <c r="A88" s="127"/>
      <c r="B88" s="158" t="s">
        <v>148</v>
      </c>
      <c r="C88" s="294"/>
      <c r="D88" s="146"/>
      <c r="E88" s="163"/>
    </row>
    <row r="89" spans="1:5">
      <c r="A89" s="127"/>
      <c r="B89" s="158" t="s">
        <v>149</v>
      </c>
      <c r="C89" s="294"/>
      <c r="D89" s="146"/>
      <c r="E89" s="163"/>
    </row>
    <row r="90" spans="1:5" ht="18" customHeight="1">
      <c r="A90" s="127"/>
      <c r="B90" s="157"/>
      <c r="C90" s="162"/>
      <c r="D90" s="146"/>
      <c r="E90" s="163"/>
    </row>
    <row r="91" spans="1:5" ht="75">
      <c r="A91" s="31" t="s">
        <v>150</v>
      </c>
      <c r="B91" s="158" t="s">
        <v>94</v>
      </c>
      <c r="C91" s="294"/>
      <c r="D91" s="146"/>
      <c r="E91" s="163"/>
    </row>
    <row r="92" spans="1:5" ht="18" customHeight="1">
      <c r="A92" s="127"/>
      <c r="B92" s="158" t="s">
        <v>97</v>
      </c>
      <c r="C92" s="294"/>
      <c r="D92" s="146"/>
      <c r="E92" s="163"/>
    </row>
    <row r="93" spans="1:5" ht="18" customHeight="1">
      <c r="A93" s="127"/>
      <c r="B93" s="158" t="s">
        <v>151</v>
      </c>
      <c r="C93" s="294"/>
      <c r="D93" s="146"/>
      <c r="E93" s="163"/>
    </row>
    <row r="94" spans="1:5" ht="18" customHeight="1">
      <c r="A94" s="127"/>
      <c r="B94" s="158" t="s">
        <v>152</v>
      </c>
      <c r="C94" s="294"/>
      <c r="D94" s="146"/>
      <c r="E94" s="163"/>
    </row>
    <row r="95" spans="1:5" ht="18" customHeight="1">
      <c r="A95" s="127"/>
      <c r="B95" s="158" t="s">
        <v>153</v>
      </c>
      <c r="C95" s="294"/>
      <c r="D95" s="146"/>
      <c r="E95" s="163"/>
    </row>
    <row r="96" spans="1:5" ht="18" customHeight="1">
      <c r="A96" s="127"/>
      <c r="B96" s="158" t="s">
        <v>154</v>
      </c>
      <c r="C96" s="294"/>
      <c r="D96" s="146"/>
      <c r="E96" s="163"/>
    </row>
    <row r="97" spans="1:5" ht="18" customHeight="1">
      <c r="A97" s="127"/>
      <c r="B97" s="158" t="s">
        <v>155</v>
      </c>
      <c r="C97" s="294"/>
      <c r="D97" s="146"/>
      <c r="E97" s="163"/>
    </row>
    <row r="98" spans="1:5" ht="18" customHeight="1">
      <c r="A98" s="127"/>
      <c r="B98" s="158" t="s">
        <v>156</v>
      </c>
      <c r="C98" s="294"/>
      <c r="D98" s="146"/>
      <c r="E98" s="163"/>
    </row>
    <row r="99" spans="1:5" ht="18" customHeight="1">
      <c r="A99" s="127"/>
      <c r="B99" s="158" t="s">
        <v>157</v>
      </c>
      <c r="C99" s="294"/>
      <c r="D99" s="146"/>
      <c r="E99" s="163"/>
    </row>
    <row r="100" spans="1:5" ht="18" customHeight="1">
      <c r="A100" s="127"/>
      <c r="B100" s="158"/>
      <c r="C100" s="162"/>
      <c r="D100" s="146"/>
      <c r="E100" s="163"/>
    </row>
    <row r="101" spans="1:5" ht="18" customHeight="1">
      <c r="A101" s="2" t="s">
        <v>172</v>
      </c>
      <c r="B101" s="158" t="s">
        <v>153</v>
      </c>
      <c r="C101" s="294"/>
      <c r="D101" s="146"/>
      <c r="E101" s="163"/>
    </row>
    <row r="102" spans="1:5" ht="18" customHeight="1">
      <c r="A102" s="127"/>
      <c r="B102" s="158" t="s">
        <v>123</v>
      </c>
      <c r="C102" s="294"/>
      <c r="D102" s="146"/>
      <c r="E102" s="163"/>
    </row>
    <row r="103" spans="1:5" ht="18" customHeight="1">
      <c r="A103" s="127"/>
      <c r="B103" s="158" t="s">
        <v>158</v>
      </c>
      <c r="C103" s="294"/>
      <c r="D103" s="146"/>
      <c r="E103" s="163"/>
    </row>
    <row r="104" spans="1:5" ht="18" customHeight="1">
      <c r="A104" s="127"/>
      <c r="B104" s="158" t="s">
        <v>75</v>
      </c>
      <c r="C104" s="294"/>
      <c r="D104" s="146"/>
      <c r="E104" s="163"/>
    </row>
    <row r="105" spans="1:5" ht="18" customHeight="1">
      <c r="A105" s="127"/>
      <c r="B105" s="158" t="s">
        <v>159</v>
      </c>
      <c r="C105" s="294"/>
      <c r="D105" s="146"/>
      <c r="E105" s="163"/>
    </row>
    <row r="106" spans="1:5" ht="18" customHeight="1">
      <c r="A106" s="127"/>
      <c r="B106" s="158" t="s">
        <v>160</v>
      </c>
      <c r="C106" s="294"/>
      <c r="D106" s="146"/>
      <c r="E106" s="163"/>
    </row>
    <row r="107" spans="1:5" ht="18" customHeight="1">
      <c r="A107" s="127"/>
      <c r="B107" s="158" t="s">
        <v>161</v>
      </c>
      <c r="C107" s="294"/>
      <c r="D107" s="146"/>
      <c r="E107" s="163"/>
    </row>
    <row r="108" spans="1:5" ht="18" customHeight="1">
      <c r="A108" s="127"/>
      <c r="B108" s="158" t="s">
        <v>162</v>
      </c>
      <c r="C108" s="294"/>
      <c r="D108" s="146"/>
      <c r="E108" s="163"/>
    </row>
    <row r="109" spans="1:5" ht="18" customHeight="1">
      <c r="A109" s="127"/>
      <c r="B109" s="158" t="s">
        <v>155</v>
      </c>
      <c r="C109" s="294"/>
      <c r="D109" s="146"/>
      <c r="E109" s="163"/>
    </row>
    <row r="110" spans="1:5" ht="18" customHeight="1">
      <c r="A110" s="127"/>
      <c r="B110" s="158" t="s">
        <v>154</v>
      </c>
      <c r="C110" s="294"/>
      <c r="D110" s="146"/>
      <c r="E110" s="163"/>
    </row>
    <row r="111" spans="1:5" ht="18" customHeight="1">
      <c r="A111" s="127"/>
      <c r="B111" s="158" t="s">
        <v>163</v>
      </c>
      <c r="C111" s="294"/>
      <c r="D111" s="146"/>
      <c r="E111" s="163"/>
    </row>
    <row r="112" spans="1:5" ht="18" customHeight="1">
      <c r="A112" s="127"/>
      <c r="B112" s="158" t="s">
        <v>164</v>
      </c>
      <c r="C112" s="294"/>
      <c r="D112" s="146"/>
      <c r="E112" s="163"/>
    </row>
    <row r="113" spans="1:5" ht="18" customHeight="1">
      <c r="A113" s="127"/>
      <c r="B113" s="158" t="s">
        <v>165</v>
      </c>
      <c r="C113" s="294"/>
      <c r="D113" s="146"/>
      <c r="E113" s="163"/>
    </row>
    <row r="114" spans="1:5" ht="18" customHeight="1">
      <c r="A114" s="127"/>
      <c r="B114" s="158" t="s">
        <v>166</v>
      </c>
      <c r="C114" s="294"/>
      <c r="D114" s="146"/>
      <c r="E114" s="163"/>
    </row>
    <row r="115" spans="1:5" ht="18" customHeight="1">
      <c r="A115" s="127"/>
      <c r="B115" s="158" t="s">
        <v>167</v>
      </c>
      <c r="C115" s="294"/>
      <c r="D115" s="146"/>
      <c r="E115" s="163"/>
    </row>
    <row r="116" spans="1:5" ht="18" customHeight="1">
      <c r="A116" s="127"/>
      <c r="B116" s="158" t="s">
        <v>168</v>
      </c>
      <c r="C116" s="294"/>
      <c r="D116" s="146"/>
      <c r="E116" s="163"/>
    </row>
    <row r="117" spans="1:5" ht="18" customHeight="1">
      <c r="A117" s="127"/>
      <c r="B117" s="155"/>
      <c r="C117" s="149"/>
      <c r="D117" s="146"/>
      <c r="E117" s="163"/>
    </row>
    <row r="118" spans="1:5" ht="18" customHeight="1">
      <c r="A118" s="127"/>
      <c r="B118" s="148" t="s">
        <v>169</v>
      </c>
      <c r="C118" s="168">
        <f>SUM(C8:C117)/94</f>
        <v>0</v>
      </c>
      <c r="D118" s="146"/>
      <c r="E118" s="163"/>
    </row>
    <row r="119" spans="1:5" ht="18" customHeight="1">
      <c r="A119" s="127"/>
      <c r="B119" s="155"/>
      <c r="C119" s="149"/>
      <c r="D119" s="146"/>
    </row>
    <row r="120" spans="1:5" ht="18" customHeight="1">
      <c r="A120" s="127"/>
      <c r="B120" s="155"/>
      <c r="C120" s="149"/>
      <c r="D120" s="146"/>
    </row>
    <row r="121" spans="1:5">
      <c r="A121" s="127"/>
      <c r="B121" s="169" t="s">
        <v>175</v>
      </c>
      <c r="C121" s="149"/>
      <c r="D121" s="170">
        <f>180000-(180000*C118)</f>
        <v>180000</v>
      </c>
      <c r="E121" s="171"/>
    </row>
    <row r="122" spans="1:5" ht="30">
      <c r="A122" s="127"/>
      <c r="B122" s="172" t="s">
        <v>224</v>
      </c>
      <c r="C122" s="149"/>
      <c r="D122" s="146"/>
    </row>
    <row r="123" spans="1:5" ht="18" customHeight="1">
      <c r="A123" s="127"/>
      <c r="B123" s="155"/>
      <c r="C123" s="149"/>
      <c r="D123" s="173"/>
    </row>
    <row r="124" spans="1:5" s="177" customFormat="1" ht="18" customHeight="1">
      <c r="A124" s="174"/>
      <c r="B124" s="148" t="s">
        <v>170</v>
      </c>
      <c r="C124" s="149"/>
      <c r="D124" s="175">
        <f>SUM(D121:D122)</f>
        <v>180000</v>
      </c>
      <c r="E124" s="176"/>
    </row>
    <row r="125" spans="1:5" ht="97.9" customHeight="1">
      <c r="A125" s="127"/>
      <c r="B125" s="172" t="s">
        <v>225</v>
      </c>
      <c r="C125" s="149"/>
      <c r="D125" s="146"/>
    </row>
    <row r="127" spans="1:5" ht="165">
      <c r="B127" s="178" t="s">
        <v>249</v>
      </c>
    </row>
    <row r="129" spans="3:4">
      <c r="C129" s="181"/>
      <c r="D129" s="182"/>
    </row>
  </sheetData>
  <sheetProtection algorithmName="SHA-512" hashValue="6d8IjLFNsAUMHsvCL8PCiJU2QFTEk9Utrtz1R3AWnPtDYb29mpyL1E/7e5javP1Nacjjx7OcMAgrNz5zUw68Uw==" saltValue="6v6jvZzsM6CnhX+xC9ra2A=="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opLeftCell="A4" zoomScaleNormal="100" workbookViewId="0">
      <selection activeCell="I20" sqref="I20"/>
    </sheetView>
  </sheetViews>
  <sheetFormatPr defaultColWidth="8.59765625" defaultRowHeight="15"/>
  <cols>
    <col min="1" max="1" width="25.59765625" customWidth="1"/>
    <col min="2" max="2" width="38.09765625" style="198" customWidth="1"/>
    <col min="3" max="3" width="21.5" style="199" customWidth="1"/>
    <col min="4" max="4" width="12" style="179" customWidth="1"/>
    <col min="5" max="5" width="15" style="180" customWidth="1"/>
    <col min="6" max="6" width="16" customWidth="1"/>
  </cols>
  <sheetData>
    <row r="1" spans="1:6" s="302" customFormat="1" ht="36">
      <c r="B1" s="305" t="s">
        <v>227</v>
      </c>
      <c r="C1" s="199"/>
      <c r="D1" s="179"/>
      <c r="E1" s="180"/>
    </row>
    <row r="2" spans="1:6" s="147" customFormat="1" ht="30" customHeight="1">
      <c r="A2" s="2" t="s">
        <v>193</v>
      </c>
      <c r="B2" s="183"/>
      <c r="C2" s="184"/>
      <c r="D2" s="149"/>
      <c r="E2" s="146"/>
      <c r="F2"/>
    </row>
    <row r="3" spans="1:6" s="211" customFormat="1" ht="18" customHeight="1">
      <c r="A3" s="227" t="s">
        <v>206</v>
      </c>
      <c r="B3" s="183"/>
      <c r="C3" s="184"/>
      <c r="D3" s="149"/>
      <c r="E3" s="146"/>
    </row>
    <row r="4" spans="1:6" s="211" customFormat="1" ht="225">
      <c r="A4" s="226" t="s">
        <v>209</v>
      </c>
      <c r="B4" s="167" t="s">
        <v>250</v>
      </c>
      <c r="C4" s="184"/>
      <c r="D4" s="149"/>
      <c r="E4" s="146"/>
    </row>
    <row r="5" spans="1:6" ht="18" customHeight="1">
      <c r="B5" s="183"/>
      <c r="C5" s="184"/>
      <c r="D5" s="149"/>
      <c r="E5" s="146"/>
    </row>
    <row r="6" spans="1:6" s="154" customFormat="1" ht="45">
      <c r="A6" s="185" t="s">
        <v>236</v>
      </c>
      <c r="B6" s="186" t="s">
        <v>0</v>
      </c>
      <c r="C6" s="18" t="s">
        <v>8</v>
      </c>
      <c r="D6" s="152" t="s">
        <v>7</v>
      </c>
      <c r="E6" s="18" t="s">
        <v>27</v>
      </c>
      <c r="F6" s="153"/>
    </row>
    <row r="7" spans="1:6" ht="18" customHeight="1">
      <c r="A7" s="127"/>
      <c r="B7" s="183"/>
      <c r="C7" s="184"/>
      <c r="D7" s="149"/>
      <c r="E7" s="146"/>
    </row>
    <row r="8" spans="1:6">
      <c r="A8" s="155"/>
      <c r="B8" s="167" t="s">
        <v>49</v>
      </c>
      <c r="C8" s="187" t="s">
        <v>173</v>
      </c>
      <c r="D8" s="149"/>
      <c r="E8" s="149"/>
    </row>
    <row r="9" spans="1:6">
      <c r="A9" s="188">
        <v>20</v>
      </c>
      <c r="B9" s="183" t="s">
        <v>31</v>
      </c>
      <c r="C9" s="189">
        <f>'Staat van eenheidsprijzen'!C14</f>
        <v>0</v>
      </c>
      <c r="D9" s="149"/>
      <c r="E9" s="173">
        <f>A9*C9</f>
        <v>0</v>
      </c>
    </row>
    <row r="10" spans="1:6">
      <c r="A10" s="188">
        <v>80</v>
      </c>
      <c r="B10" s="183" t="s">
        <v>32</v>
      </c>
      <c r="C10" s="189">
        <f>'Staat van eenheidsprijzen'!C15</f>
        <v>0</v>
      </c>
      <c r="D10" s="149"/>
      <c r="E10" s="173">
        <f t="shared" ref="E10:E18" si="0">A10*C10</f>
        <v>0</v>
      </c>
    </row>
    <row r="11" spans="1:6">
      <c r="A11" s="188">
        <v>30</v>
      </c>
      <c r="B11" s="183" t="s">
        <v>33</v>
      </c>
      <c r="C11" s="189">
        <f>'Staat van eenheidsprijzen'!C16</f>
        <v>0</v>
      </c>
      <c r="D11" s="149"/>
      <c r="E11" s="173">
        <f t="shared" si="0"/>
        <v>0</v>
      </c>
    </row>
    <row r="12" spans="1:6">
      <c r="A12" s="188">
        <v>20</v>
      </c>
      <c r="B12" s="183" t="s">
        <v>30</v>
      </c>
      <c r="C12" s="189">
        <f>'Staat van eenheidsprijzen'!C17</f>
        <v>0</v>
      </c>
      <c r="D12" s="149"/>
      <c r="E12" s="173">
        <f t="shared" si="0"/>
        <v>0</v>
      </c>
    </row>
    <row r="13" spans="1:6" ht="30">
      <c r="A13" s="188">
        <v>30</v>
      </c>
      <c r="B13" s="46" t="s">
        <v>34</v>
      </c>
      <c r="C13" s="189">
        <f>'Staat van eenheidsprijzen'!C18</f>
        <v>0</v>
      </c>
      <c r="D13" s="149"/>
      <c r="E13" s="173">
        <f t="shared" si="0"/>
        <v>0</v>
      </c>
    </row>
    <row r="14" spans="1:6">
      <c r="A14" s="188">
        <v>10</v>
      </c>
      <c r="B14" s="190" t="s">
        <v>35</v>
      </c>
      <c r="C14" s="189">
        <f>'Staat van eenheidsprijzen'!C19</f>
        <v>0</v>
      </c>
      <c r="D14" s="149"/>
      <c r="E14" s="173">
        <f t="shared" si="0"/>
        <v>0</v>
      </c>
    </row>
    <row r="15" spans="1:6">
      <c r="A15" s="188">
        <v>30</v>
      </c>
      <c r="B15" s="190" t="s">
        <v>36</v>
      </c>
      <c r="C15" s="189">
        <f>'Staat van eenheidsprijzen'!C20</f>
        <v>0</v>
      </c>
      <c r="D15" s="149"/>
      <c r="E15" s="173">
        <f t="shared" si="0"/>
        <v>0</v>
      </c>
    </row>
    <row r="16" spans="1:6">
      <c r="A16" s="188"/>
      <c r="B16" s="190" t="s">
        <v>39</v>
      </c>
      <c r="C16" s="189">
        <f>'Staat van eenheidsprijzen'!C21</f>
        <v>0</v>
      </c>
      <c r="D16" s="149"/>
      <c r="E16" s="173">
        <f t="shared" si="0"/>
        <v>0</v>
      </c>
    </row>
    <row r="17" spans="1:6">
      <c r="A17" s="188">
        <v>8</v>
      </c>
      <c r="B17" s="190" t="s">
        <v>38</v>
      </c>
      <c r="C17" s="189">
        <f>'Staat van eenheidsprijzen'!C22</f>
        <v>0</v>
      </c>
      <c r="D17" s="149"/>
      <c r="E17" s="173">
        <f t="shared" si="0"/>
        <v>0</v>
      </c>
    </row>
    <row r="18" spans="1:6">
      <c r="A18" s="188">
        <v>20</v>
      </c>
      <c r="B18" s="190" t="s">
        <v>44</v>
      </c>
      <c r="C18" s="189">
        <f>'Staat van eenheidsprijzen'!C24</f>
        <v>0</v>
      </c>
      <c r="D18" s="149"/>
      <c r="E18" s="173">
        <f t="shared" si="0"/>
        <v>0</v>
      </c>
    </row>
    <row r="19" spans="1:6">
      <c r="A19" s="127"/>
      <c r="B19" s="191" t="s">
        <v>29</v>
      </c>
      <c r="C19" s="192"/>
      <c r="D19" s="193"/>
      <c r="E19" s="194">
        <f>SUM(E8:E18)</f>
        <v>0</v>
      </c>
    </row>
    <row r="20" spans="1:6" ht="18" customHeight="1">
      <c r="A20" s="127"/>
      <c r="B20" s="190"/>
      <c r="C20" s="192"/>
      <c r="D20" s="193"/>
      <c r="E20" s="173"/>
    </row>
    <row r="21" spans="1:6" s="177" customFormat="1">
      <c r="A21" s="2"/>
      <c r="B21" s="167" t="s">
        <v>6</v>
      </c>
      <c r="C21" s="195"/>
      <c r="D21" s="196"/>
      <c r="E21" s="175">
        <f>SUM(E19:E19)</f>
        <v>0</v>
      </c>
      <c r="F21" s="176"/>
    </row>
    <row r="22" spans="1:6">
      <c r="A22" s="127"/>
      <c r="B22" s="183" t="s">
        <v>1</v>
      </c>
      <c r="C22" s="184"/>
      <c r="D22" s="149"/>
      <c r="E22" s="146"/>
    </row>
    <row r="24" spans="1:6" ht="147" customHeight="1">
      <c r="B24" s="318" t="s">
        <v>251</v>
      </c>
      <c r="C24" s="319"/>
      <c r="D24" s="319"/>
      <c r="E24" s="319"/>
    </row>
    <row r="27" spans="1:6">
      <c r="B27"/>
      <c r="C27" s="197"/>
      <c r="D27" s="181"/>
      <c r="E27" s="182"/>
    </row>
  </sheetData>
  <sheetProtection algorithmName="SHA-512" hashValue="Ga/KbjS2heB8tIcTYfgl4N29UamurawHjWzydeYaD+Cqa8gNl0xl9M9ueTuKqBx0RqeBx7L2yIPUQu7Oibi6Yw==" saltValue="XpVyLQ5buCCB5D/4JTn5sw==" spinCount="100000" sheet="1" objects="1" scenarios="1"/>
  <mergeCells count="1">
    <mergeCell ref="B24:E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1"/>
  <sheetViews>
    <sheetView topLeftCell="A22" zoomScale="80" zoomScaleNormal="80" workbookViewId="0">
      <selection activeCell="D57" sqref="D57"/>
    </sheetView>
  </sheetViews>
  <sheetFormatPr defaultColWidth="8.59765625" defaultRowHeight="15"/>
  <cols>
    <col min="1" max="1" width="14.59765625" style="89" bestFit="1" customWidth="1"/>
    <col min="2" max="2" width="32" style="70" customWidth="1"/>
    <col min="3" max="3" width="25.59765625" style="70" customWidth="1"/>
    <col min="4" max="4" width="38.09765625" style="90" customWidth="1"/>
    <col min="5" max="5" width="21.5" style="91" customWidth="1"/>
    <col min="6" max="6" width="12" style="92" customWidth="1"/>
    <col min="7" max="7" width="15" style="93" customWidth="1"/>
    <col min="8" max="8" width="16" style="70" customWidth="1"/>
    <col min="9" max="16384" width="8.59765625" style="70"/>
  </cols>
  <sheetData>
    <row r="1" spans="1:8" ht="18">
      <c r="B1" s="304" t="s">
        <v>227</v>
      </c>
    </row>
    <row r="2" spans="1:8" ht="30" customHeight="1">
      <c r="A2" s="66"/>
      <c r="B2" s="50" t="s">
        <v>213</v>
      </c>
      <c r="C2" s="51"/>
      <c r="D2" s="46"/>
      <c r="E2" s="67"/>
      <c r="F2" s="68"/>
      <c r="G2" s="69"/>
    </row>
    <row r="3" spans="1:8" s="147" customFormat="1" ht="30" customHeight="1">
      <c r="A3" s="222"/>
      <c r="B3" s="223" t="s">
        <v>208</v>
      </c>
      <c r="C3" s="176"/>
      <c r="D3" s="183"/>
      <c r="E3" s="184"/>
      <c r="F3" s="149"/>
      <c r="G3" s="146"/>
      <c r="H3" s="211"/>
    </row>
    <row r="4" spans="1:8" s="211" customFormat="1" ht="18" customHeight="1">
      <c r="A4" s="127"/>
      <c r="B4" s="223" t="s">
        <v>211</v>
      </c>
      <c r="D4" s="183"/>
      <c r="E4" s="184"/>
      <c r="F4" s="149"/>
      <c r="G4" s="146"/>
    </row>
    <row r="5" spans="1:8" s="211" customFormat="1" ht="219" customHeight="1">
      <c r="A5" s="31" t="s">
        <v>212</v>
      </c>
      <c r="B5" s="224" t="s">
        <v>253</v>
      </c>
      <c r="C5" s="127"/>
      <c r="D5" s="183"/>
      <c r="E5" s="184"/>
      <c r="F5" s="149"/>
      <c r="G5" s="146"/>
    </row>
    <row r="6" spans="1:8" ht="30" customHeight="1">
      <c r="A6" s="66"/>
      <c r="B6" s="50"/>
      <c r="C6" s="51"/>
      <c r="D6" s="46"/>
      <c r="E6" s="67"/>
      <c r="F6" s="68"/>
      <c r="G6" s="69"/>
    </row>
    <row r="7" spans="1:8" s="71" customFormat="1" ht="49.9" customHeight="1">
      <c r="A7" s="53" t="s">
        <v>2</v>
      </c>
      <c r="B7" s="54" t="s">
        <v>4</v>
      </c>
      <c r="C7" s="53" t="s">
        <v>5</v>
      </c>
      <c r="D7" s="55" t="s">
        <v>0</v>
      </c>
      <c r="E7" s="56" t="s">
        <v>8</v>
      </c>
      <c r="F7" s="57" t="s">
        <v>7</v>
      </c>
      <c r="G7" s="56" t="s">
        <v>27</v>
      </c>
      <c r="H7" s="56" t="s">
        <v>65</v>
      </c>
    </row>
    <row r="8" spans="1:8" ht="18" customHeight="1">
      <c r="A8" s="66"/>
      <c r="B8" s="72"/>
      <c r="C8" s="66"/>
      <c r="D8" s="46"/>
      <c r="E8" s="73"/>
      <c r="F8" s="74"/>
      <c r="G8" s="75"/>
    </row>
    <row r="9" spans="1:8" s="78" customFormat="1" ht="96" customHeight="1">
      <c r="A9" s="76"/>
      <c r="B9" s="38" t="s">
        <v>181</v>
      </c>
      <c r="C9" s="59"/>
      <c r="D9" s="77"/>
      <c r="E9" s="73"/>
      <c r="F9" s="74"/>
      <c r="G9" s="75"/>
    </row>
    <row r="10" spans="1:8" ht="18" customHeight="1">
      <c r="A10" s="239"/>
      <c r="B10" s="240"/>
      <c r="C10" s="241"/>
      <c r="D10" s="242"/>
      <c r="E10" s="243"/>
      <c r="F10" s="244"/>
      <c r="G10" s="79">
        <f t="shared" ref="G10:G29" si="0">(E10-(E10*F10/100))*A10</f>
        <v>0</v>
      </c>
      <c r="H10" s="98"/>
    </row>
    <row r="11" spans="1:8">
      <c r="A11" s="239"/>
      <c r="B11" s="240"/>
      <c r="C11" s="241"/>
      <c r="D11" s="242"/>
      <c r="E11" s="243"/>
      <c r="F11" s="244"/>
      <c r="G11" s="79">
        <f t="shared" si="0"/>
        <v>0</v>
      </c>
    </row>
    <row r="12" spans="1:8">
      <c r="A12" s="245"/>
      <c r="B12" s="246"/>
      <c r="C12" s="247"/>
      <c r="D12" s="242"/>
      <c r="E12" s="248"/>
      <c r="F12" s="244"/>
      <c r="G12" s="79">
        <f t="shared" si="0"/>
        <v>0</v>
      </c>
    </row>
    <row r="13" spans="1:8">
      <c r="A13" s="245"/>
      <c r="B13" s="246"/>
      <c r="C13" s="247"/>
      <c r="D13" s="242"/>
      <c r="E13" s="248"/>
      <c r="F13" s="244"/>
      <c r="G13" s="79">
        <f t="shared" si="0"/>
        <v>0</v>
      </c>
    </row>
    <row r="14" spans="1:8">
      <c r="A14" s="245"/>
      <c r="B14" s="246"/>
      <c r="C14" s="247"/>
      <c r="D14" s="242"/>
      <c r="E14" s="248"/>
      <c r="F14" s="244"/>
      <c r="G14" s="79">
        <f t="shared" si="0"/>
        <v>0</v>
      </c>
    </row>
    <row r="15" spans="1:8">
      <c r="A15" s="245"/>
      <c r="B15" s="246"/>
      <c r="C15" s="247"/>
      <c r="D15" s="242"/>
      <c r="E15" s="248"/>
      <c r="F15" s="244"/>
      <c r="G15" s="79">
        <f t="shared" si="0"/>
        <v>0</v>
      </c>
    </row>
    <row r="16" spans="1:8">
      <c r="A16" s="245"/>
      <c r="B16" s="246"/>
      <c r="C16" s="247"/>
      <c r="D16" s="242"/>
      <c r="E16" s="248"/>
      <c r="F16" s="244"/>
      <c r="G16" s="79">
        <f t="shared" si="0"/>
        <v>0</v>
      </c>
    </row>
    <row r="17" spans="1:8">
      <c r="A17" s="245"/>
      <c r="B17" s="246"/>
      <c r="C17" s="247"/>
      <c r="D17" s="242"/>
      <c r="E17" s="248"/>
      <c r="F17" s="244"/>
      <c r="G17" s="79">
        <f t="shared" si="0"/>
        <v>0</v>
      </c>
    </row>
    <row r="18" spans="1:8">
      <c r="A18" s="245"/>
      <c r="B18" s="246"/>
      <c r="C18" s="247"/>
      <c r="D18" s="242"/>
      <c r="E18" s="248"/>
      <c r="F18" s="244"/>
      <c r="G18" s="79">
        <f t="shared" si="0"/>
        <v>0</v>
      </c>
    </row>
    <row r="19" spans="1:8" s="126" customFormat="1" ht="18" customHeight="1">
      <c r="A19" s="245"/>
      <c r="B19" s="246"/>
      <c r="C19" s="247"/>
      <c r="D19" s="242"/>
      <c r="E19" s="248"/>
      <c r="F19" s="249"/>
      <c r="G19" s="79">
        <f t="shared" si="0"/>
        <v>0</v>
      </c>
    </row>
    <row r="20" spans="1:8" s="126" customFormat="1">
      <c r="A20" s="245"/>
      <c r="B20" s="246"/>
      <c r="C20" s="247"/>
      <c r="D20" s="242"/>
      <c r="E20" s="248"/>
      <c r="F20" s="249"/>
      <c r="G20" s="79">
        <f t="shared" si="0"/>
        <v>0</v>
      </c>
    </row>
    <row r="21" spans="1:8" s="126" customFormat="1">
      <c r="A21" s="245"/>
      <c r="B21" s="246"/>
      <c r="C21" s="247"/>
      <c r="D21" s="242"/>
      <c r="E21" s="248"/>
      <c r="F21" s="249"/>
      <c r="G21" s="79">
        <f t="shared" si="0"/>
        <v>0</v>
      </c>
    </row>
    <row r="22" spans="1:8" s="126" customFormat="1">
      <c r="A22" s="245"/>
      <c r="B22" s="246"/>
      <c r="C22" s="247"/>
      <c r="D22" s="250"/>
      <c r="E22" s="248"/>
      <c r="F22" s="249"/>
      <c r="G22" s="79">
        <f t="shared" si="0"/>
        <v>0</v>
      </c>
    </row>
    <row r="23" spans="1:8" s="126" customFormat="1" ht="18" customHeight="1">
      <c r="A23" s="245"/>
      <c r="B23" s="246"/>
      <c r="C23" s="247"/>
      <c r="D23" s="250"/>
      <c r="E23" s="248"/>
      <c r="F23" s="249"/>
      <c r="G23" s="79">
        <f t="shared" si="0"/>
        <v>0</v>
      </c>
    </row>
    <row r="24" spans="1:8" s="126" customFormat="1" ht="18" customHeight="1">
      <c r="A24" s="245"/>
      <c r="B24" s="246"/>
      <c r="C24" s="247"/>
      <c r="D24" s="295"/>
      <c r="E24" s="296"/>
      <c r="F24" s="249"/>
      <c r="G24" s="79">
        <f t="shared" si="0"/>
        <v>0</v>
      </c>
    </row>
    <row r="25" spans="1:8" s="126" customFormat="1" ht="18" customHeight="1">
      <c r="A25" s="245"/>
      <c r="B25" s="246"/>
      <c r="C25" s="247"/>
      <c r="D25" s="250"/>
      <c r="E25" s="248"/>
      <c r="F25" s="249"/>
      <c r="G25" s="79">
        <f t="shared" si="0"/>
        <v>0</v>
      </c>
    </row>
    <row r="26" spans="1:8" ht="18" customHeight="1">
      <c r="A26" s="239"/>
      <c r="B26" s="253"/>
      <c r="C26" s="241"/>
      <c r="D26" s="242"/>
      <c r="E26" s="243"/>
      <c r="F26" s="249"/>
      <c r="G26" s="79">
        <f t="shared" si="0"/>
        <v>0</v>
      </c>
    </row>
    <row r="27" spans="1:8">
      <c r="A27" s="239"/>
      <c r="B27" s="254"/>
      <c r="C27" s="241"/>
      <c r="D27" s="242"/>
      <c r="E27" s="243"/>
      <c r="F27" s="249"/>
      <c r="G27" s="79">
        <f t="shared" si="0"/>
        <v>0</v>
      </c>
    </row>
    <row r="28" spans="1:8">
      <c r="A28" s="239"/>
      <c r="B28" s="254"/>
      <c r="C28" s="241"/>
      <c r="D28" s="242"/>
      <c r="E28" s="243"/>
      <c r="F28" s="244"/>
      <c r="G28" s="79">
        <f t="shared" si="0"/>
        <v>0</v>
      </c>
    </row>
    <row r="29" spans="1:8" ht="18" customHeight="1">
      <c r="A29" s="239"/>
      <c r="B29" s="240"/>
      <c r="C29" s="241"/>
      <c r="D29" s="242"/>
      <c r="E29" s="243"/>
      <c r="F29" s="244"/>
      <c r="G29" s="79">
        <f t="shared" si="0"/>
        <v>0</v>
      </c>
      <c r="H29" s="100"/>
    </row>
    <row r="30" spans="1:8" s="105" customFormat="1" ht="45">
      <c r="A30" s="113"/>
      <c r="B30" s="114" t="s">
        <v>182</v>
      </c>
      <c r="C30" s="115"/>
      <c r="D30" s="116"/>
      <c r="E30" s="117"/>
      <c r="F30" s="118"/>
      <c r="G30" s="119"/>
      <c r="H30" s="124">
        <f>SUM(G10:G29)</f>
        <v>0</v>
      </c>
    </row>
    <row r="31" spans="1:8" s="78" customFormat="1" ht="18" customHeight="1">
      <c r="A31" s="76"/>
      <c r="B31" s="84"/>
      <c r="C31" s="53" t="s">
        <v>2</v>
      </c>
      <c r="D31" s="77"/>
      <c r="E31" s="73"/>
      <c r="F31" s="74"/>
      <c r="G31" s="75"/>
    </row>
    <row r="32" spans="1:8">
      <c r="A32" s="76"/>
      <c r="B32" s="72"/>
      <c r="C32" s="239"/>
      <c r="D32" s="46" t="s">
        <v>46</v>
      </c>
      <c r="E32" s="243"/>
      <c r="F32" s="244"/>
      <c r="G32" s="79">
        <f>(E32-(E32*F32/100))*C32</f>
        <v>0</v>
      </c>
    </row>
    <row r="33" spans="1:7">
      <c r="A33" s="76"/>
      <c r="B33" s="72"/>
      <c r="C33" s="239"/>
      <c r="D33" s="46" t="s">
        <v>47</v>
      </c>
      <c r="E33" s="243"/>
      <c r="F33" s="244"/>
      <c r="G33" s="79">
        <f>(E33-(E33*F33/100))*C33</f>
        <v>0</v>
      </c>
    </row>
    <row r="34" spans="1:7">
      <c r="A34" s="76"/>
      <c r="B34" s="72"/>
      <c r="C34" s="239"/>
      <c r="D34" s="46" t="s">
        <v>48</v>
      </c>
      <c r="E34" s="243"/>
      <c r="F34" s="244"/>
      <c r="G34" s="79">
        <f>(E34-(E34*F34/100))*C34</f>
        <v>0</v>
      </c>
    </row>
    <row r="35" spans="1:7" ht="30">
      <c r="A35" s="76"/>
      <c r="B35" s="72"/>
      <c r="C35" s="239"/>
      <c r="D35" s="31" t="s">
        <v>49</v>
      </c>
      <c r="E35" s="36" t="s">
        <v>173</v>
      </c>
      <c r="F35" s="74"/>
      <c r="G35" s="79"/>
    </row>
    <row r="36" spans="1:7">
      <c r="A36" s="76"/>
      <c r="B36" s="72"/>
      <c r="C36" s="239"/>
      <c r="D36" s="46" t="s">
        <v>31</v>
      </c>
      <c r="E36" s="85">
        <f>'Staat van eenheidsprijzen'!C14</f>
        <v>0</v>
      </c>
      <c r="F36" s="74"/>
      <c r="G36" s="79">
        <f>C36*E36</f>
        <v>0</v>
      </c>
    </row>
    <row r="37" spans="1:7">
      <c r="A37" s="76"/>
      <c r="B37" s="72"/>
      <c r="C37" s="239"/>
      <c r="D37" s="46" t="s">
        <v>32</v>
      </c>
      <c r="E37" s="85">
        <f>'Staat van eenheidsprijzen'!C15</f>
        <v>0</v>
      </c>
      <c r="F37" s="74"/>
      <c r="G37" s="79">
        <f>C37*E37</f>
        <v>0</v>
      </c>
    </row>
    <row r="38" spans="1:7">
      <c r="A38" s="76"/>
      <c r="B38" s="72"/>
      <c r="C38" s="239"/>
      <c r="D38" s="46" t="s">
        <v>33</v>
      </c>
      <c r="E38" s="85">
        <f>'Staat van eenheidsprijzen'!C16</f>
        <v>0</v>
      </c>
      <c r="F38" s="74"/>
      <c r="G38" s="79">
        <f>C38*E38</f>
        <v>0</v>
      </c>
    </row>
    <row r="39" spans="1:7">
      <c r="A39" s="76"/>
      <c r="B39" s="72"/>
      <c r="C39" s="239"/>
      <c r="D39" s="46" t="s">
        <v>30</v>
      </c>
      <c r="E39" s="86">
        <f>'Staat van eenheidsprijzen'!C17</f>
        <v>0</v>
      </c>
      <c r="F39" s="87"/>
      <c r="G39" s="79">
        <f t="shared" ref="G39:G48" si="1">C39*E39</f>
        <v>0</v>
      </c>
    </row>
    <row r="40" spans="1:7" ht="30">
      <c r="A40" s="76"/>
      <c r="B40" s="72"/>
      <c r="C40" s="239"/>
      <c r="D40" s="46" t="s">
        <v>34</v>
      </c>
      <c r="E40" s="85">
        <f>'Staat van eenheidsprijzen'!C18</f>
        <v>0</v>
      </c>
      <c r="F40" s="74"/>
      <c r="G40" s="79">
        <f t="shared" si="1"/>
        <v>0</v>
      </c>
    </row>
    <row r="41" spans="1:7">
      <c r="A41" s="76"/>
      <c r="B41" s="72"/>
      <c r="C41" s="239"/>
      <c r="D41" s="60" t="s">
        <v>35</v>
      </c>
      <c r="E41" s="85">
        <f>'Staat van eenheidsprijzen'!C19</f>
        <v>0</v>
      </c>
      <c r="F41" s="74"/>
      <c r="G41" s="79">
        <f t="shared" si="1"/>
        <v>0</v>
      </c>
    </row>
    <row r="42" spans="1:7" ht="18" customHeight="1">
      <c r="A42" s="76"/>
      <c r="B42" s="72"/>
      <c r="C42" s="239"/>
      <c r="D42" s="60" t="s">
        <v>36</v>
      </c>
      <c r="E42" s="85">
        <f>'Staat van eenheidsprijzen'!C20</f>
        <v>0</v>
      </c>
      <c r="F42" s="74"/>
      <c r="G42" s="79">
        <f t="shared" si="1"/>
        <v>0</v>
      </c>
    </row>
    <row r="43" spans="1:7" ht="18" customHeight="1">
      <c r="A43" s="76"/>
      <c r="B43" s="72"/>
      <c r="C43" s="239"/>
      <c r="D43" s="60" t="s">
        <v>39</v>
      </c>
      <c r="E43" s="85">
        <f>'Staat van eenheidsprijzen'!C21</f>
        <v>0</v>
      </c>
      <c r="F43" s="74"/>
      <c r="G43" s="79">
        <f t="shared" si="1"/>
        <v>0</v>
      </c>
    </row>
    <row r="44" spans="1:7" ht="18" customHeight="1">
      <c r="A44" s="76"/>
      <c r="B44" s="72"/>
      <c r="C44" s="239"/>
      <c r="D44" s="60" t="s">
        <v>38</v>
      </c>
      <c r="E44" s="85">
        <f>'Staat van eenheidsprijzen'!C22</f>
        <v>0</v>
      </c>
      <c r="F44" s="74"/>
      <c r="G44" s="79">
        <f t="shared" si="1"/>
        <v>0</v>
      </c>
    </row>
    <row r="45" spans="1:7" ht="18" customHeight="1">
      <c r="A45" s="76"/>
      <c r="B45" s="72"/>
      <c r="C45" s="239"/>
      <c r="D45" s="60" t="s">
        <v>37</v>
      </c>
      <c r="E45" s="85">
        <f>'Staat van eenheidsprijzen'!C23</f>
        <v>0</v>
      </c>
      <c r="F45" s="74"/>
      <c r="G45" s="79">
        <f t="shared" si="1"/>
        <v>0</v>
      </c>
    </row>
    <row r="46" spans="1:7" ht="18" customHeight="1">
      <c r="A46" s="76"/>
      <c r="B46" s="72"/>
      <c r="C46" s="239"/>
      <c r="D46" s="60" t="s">
        <v>44</v>
      </c>
      <c r="E46" s="85">
        <f>'Staat van eenheidsprijzen'!C24</f>
        <v>0</v>
      </c>
      <c r="F46" s="74"/>
      <c r="G46" s="79">
        <f t="shared" si="1"/>
        <v>0</v>
      </c>
    </row>
    <row r="47" spans="1:7" ht="18" customHeight="1">
      <c r="A47" s="76"/>
      <c r="B47" s="72"/>
      <c r="C47" s="239"/>
      <c r="D47" s="60" t="s">
        <v>40</v>
      </c>
      <c r="E47" s="85">
        <f>'Staat van eenheidsprijzen'!C25</f>
        <v>0</v>
      </c>
      <c r="F47" s="74"/>
      <c r="G47" s="79">
        <f t="shared" si="1"/>
        <v>0</v>
      </c>
    </row>
    <row r="48" spans="1:7" ht="18" customHeight="1">
      <c r="A48" s="76"/>
      <c r="B48" s="72"/>
      <c r="C48" s="239"/>
      <c r="D48" s="60" t="s">
        <v>41</v>
      </c>
      <c r="E48" s="85">
        <f>'Staat van eenheidsprijzen'!C26</f>
        <v>0</v>
      </c>
      <c r="F48" s="74"/>
      <c r="G48" s="79">
        <f t="shared" si="1"/>
        <v>0</v>
      </c>
    </row>
    <row r="49" spans="1:7" ht="18" customHeight="1">
      <c r="A49" s="76"/>
      <c r="B49" s="72"/>
      <c r="C49" s="66"/>
      <c r="D49" s="60"/>
      <c r="E49" s="73"/>
      <c r="F49" s="74"/>
      <c r="G49" s="75"/>
    </row>
    <row r="50" spans="1:7" ht="18" customHeight="1">
      <c r="A50" s="76"/>
      <c r="B50" s="72"/>
      <c r="C50" s="66"/>
      <c r="D50" s="61" t="s">
        <v>28</v>
      </c>
      <c r="E50" s="82"/>
      <c r="F50" s="83"/>
      <c r="G50" s="88">
        <f>SUM(G8:G29)</f>
        <v>0</v>
      </c>
    </row>
    <row r="51" spans="1:7" ht="18" customHeight="1">
      <c r="A51" s="76"/>
      <c r="B51" s="72"/>
      <c r="C51" s="66"/>
      <c r="D51" s="61" t="s">
        <v>29</v>
      </c>
      <c r="E51" s="82"/>
      <c r="F51" s="83"/>
      <c r="G51" s="88">
        <f>SUM(G32:G48)</f>
        <v>0</v>
      </c>
    </row>
    <row r="52" spans="1:7" ht="18" customHeight="1">
      <c r="A52" s="76"/>
      <c r="B52" s="72"/>
      <c r="C52" s="66"/>
      <c r="D52" s="60"/>
      <c r="E52" s="82"/>
      <c r="F52" s="83"/>
      <c r="G52" s="80"/>
    </row>
    <row r="53" spans="1:7" s="65" customFormat="1" ht="18" customHeight="1">
      <c r="A53" s="51"/>
      <c r="B53" s="50"/>
      <c r="C53" s="51"/>
      <c r="D53" s="31" t="s">
        <v>6</v>
      </c>
      <c r="E53" s="62"/>
      <c r="F53" s="63"/>
      <c r="G53" s="64">
        <f>SUM(G50:G51)</f>
        <v>0</v>
      </c>
    </row>
    <row r="54" spans="1:7" ht="19.149999999999999" customHeight="1">
      <c r="A54" s="66"/>
      <c r="B54" s="72"/>
      <c r="C54" s="66"/>
      <c r="D54" s="46" t="s">
        <v>1</v>
      </c>
      <c r="E54" s="73"/>
      <c r="F54" s="74"/>
      <c r="G54" s="75"/>
    </row>
    <row r="57" spans="1:7" ht="313.14999999999998" customHeight="1">
      <c r="B57" s="90"/>
      <c r="D57" s="90" t="s">
        <v>254</v>
      </c>
    </row>
    <row r="58" spans="1:7">
      <c r="D58" s="70"/>
      <c r="E58" s="94"/>
      <c r="F58" s="95"/>
      <c r="G58" s="96"/>
    </row>
    <row r="61" spans="1:7">
      <c r="A61" s="70"/>
      <c r="D61" s="70"/>
      <c r="E61" s="94"/>
      <c r="F61" s="95"/>
      <c r="G61" s="96"/>
    </row>
  </sheetData>
  <sheetProtection algorithmName="SHA-512" hashValue="1w2fE22anhmWV0RGjcEkhV36UEvqgj1quENpL9kyhBh1muL1d2jfz3edrZ4MrZ7jFX0HjzbMt5qzBS0gI0wQEQ==" saltValue="fIIVLJBceJB+wbmNiRpYNg==" spinCount="100000" sheet="1" objects="1" scenarios="1"/>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1"/>
  <sheetViews>
    <sheetView topLeftCell="A39" workbookViewId="0">
      <selection activeCell="D63" sqref="D63"/>
    </sheetView>
  </sheetViews>
  <sheetFormatPr defaultColWidth="8.59765625" defaultRowHeight="15"/>
  <cols>
    <col min="1" max="1" width="14.59765625" style="89" bestFit="1" customWidth="1"/>
    <col min="2" max="2" width="32" style="70" customWidth="1"/>
    <col min="3" max="3" width="25.59765625" style="70" customWidth="1"/>
    <col min="4" max="4" width="38.09765625" style="90" customWidth="1"/>
    <col min="5" max="5" width="21.5" style="91" customWidth="1"/>
    <col min="6" max="6" width="12" style="92" customWidth="1"/>
    <col min="7" max="7" width="15" style="93" customWidth="1"/>
    <col min="8" max="8" width="16" style="70" customWidth="1"/>
    <col min="9" max="16384" width="8.59765625" style="70"/>
  </cols>
  <sheetData>
    <row r="1" spans="1:8" ht="18">
      <c r="B1" s="304" t="s">
        <v>227</v>
      </c>
    </row>
    <row r="2" spans="1:8" ht="30" customHeight="1">
      <c r="A2" s="66"/>
      <c r="B2" s="50" t="s">
        <v>228</v>
      </c>
      <c r="C2" s="51"/>
      <c r="D2" s="46"/>
      <c r="E2" s="67"/>
      <c r="F2" s="68"/>
      <c r="G2" s="69"/>
    </row>
    <row r="3" spans="1:8" s="147" customFormat="1" ht="30" customHeight="1">
      <c r="A3" s="222"/>
      <c r="B3" s="223" t="s">
        <v>208</v>
      </c>
      <c r="C3" s="176"/>
      <c r="D3" s="183"/>
      <c r="E3" s="184"/>
      <c r="F3" s="149"/>
      <c r="G3" s="146"/>
      <c r="H3" s="302"/>
    </row>
    <row r="4" spans="1:8" s="302" customFormat="1" ht="18" customHeight="1">
      <c r="A4" s="127"/>
      <c r="B4" s="223"/>
      <c r="D4" s="183"/>
      <c r="E4" s="184"/>
      <c r="F4" s="149"/>
      <c r="G4" s="146"/>
    </row>
    <row r="5" spans="1:8" s="302" customFormat="1" ht="165">
      <c r="A5" s="31" t="s">
        <v>212</v>
      </c>
      <c r="B5" s="224" t="s">
        <v>255</v>
      </c>
      <c r="C5" s="127"/>
      <c r="D5" s="183"/>
      <c r="E5" s="184"/>
      <c r="F5" s="149"/>
      <c r="G5" s="146"/>
    </row>
    <row r="6" spans="1:8" ht="30" customHeight="1">
      <c r="A6" s="66"/>
      <c r="B6" s="50"/>
      <c r="C6" s="51"/>
      <c r="D6" s="46"/>
      <c r="E6" s="67"/>
      <c r="F6" s="68"/>
      <c r="G6" s="69"/>
    </row>
    <row r="7" spans="1:8" s="71" customFormat="1" ht="49.9" customHeight="1">
      <c r="A7" s="53" t="s">
        <v>2</v>
      </c>
      <c r="B7" s="54" t="s">
        <v>4</v>
      </c>
      <c r="C7" s="53" t="s">
        <v>5</v>
      </c>
      <c r="D7" s="55" t="s">
        <v>0</v>
      </c>
      <c r="E7" s="56" t="s">
        <v>8</v>
      </c>
      <c r="F7" s="57" t="s">
        <v>7</v>
      </c>
      <c r="G7" s="56" t="s">
        <v>27</v>
      </c>
      <c r="H7" s="56" t="s">
        <v>65</v>
      </c>
    </row>
    <row r="8" spans="1:8" ht="18" customHeight="1">
      <c r="A8" s="66"/>
      <c r="B8" s="72"/>
      <c r="C8" s="66"/>
      <c r="D8" s="46"/>
      <c r="E8" s="73"/>
      <c r="F8" s="74"/>
      <c r="G8" s="75"/>
    </row>
    <row r="9" spans="1:8" s="78" customFormat="1" ht="96" customHeight="1">
      <c r="A9" s="76"/>
      <c r="B9" s="38" t="s">
        <v>229</v>
      </c>
      <c r="C9" s="59"/>
      <c r="D9" s="77"/>
      <c r="E9" s="73"/>
      <c r="F9" s="74"/>
      <c r="G9" s="75"/>
    </row>
    <row r="10" spans="1:8" ht="18" customHeight="1">
      <c r="A10" s="239"/>
      <c r="B10" s="240"/>
      <c r="C10" s="241"/>
      <c r="D10" s="242"/>
      <c r="E10" s="243"/>
      <c r="F10" s="244"/>
      <c r="G10" s="79">
        <f t="shared" ref="G10:G29" si="0">(E10-(E10*F10/100))*A10</f>
        <v>0</v>
      </c>
      <c r="H10" s="98"/>
    </row>
    <row r="11" spans="1:8">
      <c r="A11" s="239"/>
      <c r="B11" s="240"/>
      <c r="C11" s="241"/>
      <c r="D11" s="242"/>
      <c r="E11" s="243"/>
      <c r="F11" s="244"/>
      <c r="G11" s="79">
        <f t="shared" si="0"/>
        <v>0</v>
      </c>
    </row>
    <row r="12" spans="1:8">
      <c r="A12" s="245"/>
      <c r="B12" s="246"/>
      <c r="C12" s="247"/>
      <c r="D12" s="242"/>
      <c r="E12" s="248"/>
      <c r="F12" s="244"/>
      <c r="G12" s="79">
        <f t="shared" si="0"/>
        <v>0</v>
      </c>
    </row>
    <row r="13" spans="1:8">
      <c r="A13" s="245"/>
      <c r="B13" s="246"/>
      <c r="C13" s="247"/>
      <c r="D13" s="242"/>
      <c r="E13" s="248"/>
      <c r="F13" s="244"/>
      <c r="G13" s="79">
        <f t="shared" si="0"/>
        <v>0</v>
      </c>
    </row>
    <row r="14" spans="1:8">
      <c r="A14" s="245"/>
      <c r="B14" s="246"/>
      <c r="C14" s="247"/>
      <c r="D14" s="242"/>
      <c r="E14" s="248"/>
      <c r="F14" s="244"/>
      <c r="G14" s="79">
        <f t="shared" si="0"/>
        <v>0</v>
      </c>
    </row>
    <row r="15" spans="1:8">
      <c r="A15" s="245"/>
      <c r="B15" s="246"/>
      <c r="C15" s="247"/>
      <c r="D15" s="242"/>
      <c r="E15" s="248"/>
      <c r="F15" s="244"/>
      <c r="G15" s="79">
        <f t="shared" si="0"/>
        <v>0</v>
      </c>
    </row>
    <row r="16" spans="1:8">
      <c r="A16" s="245"/>
      <c r="B16" s="246"/>
      <c r="C16" s="247"/>
      <c r="D16" s="242"/>
      <c r="E16" s="248"/>
      <c r="F16" s="244"/>
      <c r="G16" s="79">
        <f t="shared" si="0"/>
        <v>0</v>
      </c>
    </row>
    <row r="17" spans="1:8">
      <c r="A17" s="245"/>
      <c r="B17" s="246"/>
      <c r="C17" s="247"/>
      <c r="D17" s="242"/>
      <c r="E17" s="248"/>
      <c r="F17" s="244"/>
      <c r="G17" s="79">
        <f t="shared" si="0"/>
        <v>0</v>
      </c>
    </row>
    <row r="18" spans="1:8">
      <c r="A18" s="245"/>
      <c r="B18" s="246"/>
      <c r="C18" s="247"/>
      <c r="D18" s="242"/>
      <c r="E18" s="248"/>
      <c r="F18" s="244"/>
      <c r="G18" s="79">
        <f t="shared" si="0"/>
        <v>0</v>
      </c>
    </row>
    <row r="19" spans="1:8" s="126" customFormat="1" ht="18" customHeight="1">
      <c r="A19" s="245"/>
      <c r="B19" s="246"/>
      <c r="C19" s="247"/>
      <c r="D19" s="242"/>
      <c r="E19" s="248"/>
      <c r="F19" s="249"/>
      <c r="G19" s="79">
        <f t="shared" si="0"/>
        <v>0</v>
      </c>
    </row>
    <row r="20" spans="1:8" s="126" customFormat="1">
      <c r="A20" s="245"/>
      <c r="B20" s="246"/>
      <c r="C20" s="247"/>
      <c r="D20" s="242"/>
      <c r="E20" s="248"/>
      <c r="F20" s="249"/>
      <c r="G20" s="79">
        <f t="shared" si="0"/>
        <v>0</v>
      </c>
    </row>
    <row r="21" spans="1:8" s="126" customFormat="1">
      <c r="A21" s="245"/>
      <c r="B21" s="246"/>
      <c r="C21" s="247"/>
      <c r="D21" s="242"/>
      <c r="E21" s="248"/>
      <c r="F21" s="249"/>
      <c r="G21" s="79">
        <f t="shared" si="0"/>
        <v>0</v>
      </c>
    </row>
    <row r="22" spans="1:8" s="126" customFormat="1">
      <c r="A22" s="245"/>
      <c r="B22" s="246"/>
      <c r="C22" s="247"/>
      <c r="D22" s="250"/>
      <c r="E22" s="248"/>
      <c r="F22" s="249"/>
      <c r="G22" s="79">
        <f t="shared" si="0"/>
        <v>0</v>
      </c>
    </row>
    <row r="23" spans="1:8" s="126" customFormat="1" ht="18" customHeight="1">
      <c r="A23" s="245"/>
      <c r="B23" s="246"/>
      <c r="C23" s="247"/>
      <c r="D23" s="250"/>
      <c r="E23" s="248"/>
      <c r="F23" s="249"/>
      <c r="G23" s="79">
        <f t="shared" si="0"/>
        <v>0</v>
      </c>
    </row>
    <row r="24" spans="1:8" s="126" customFormat="1" ht="18" customHeight="1">
      <c r="A24" s="245"/>
      <c r="B24" s="246"/>
      <c r="C24" s="247"/>
      <c r="D24" s="295"/>
      <c r="E24" s="296"/>
      <c r="F24" s="249"/>
      <c r="G24" s="79">
        <f t="shared" si="0"/>
        <v>0</v>
      </c>
    </row>
    <row r="25" spans="1:8" s="126" customFormat="1" ht="18" customHeight="1">
      <c r="A25" s="245"/>
      <c r="B25" s="246"/>
      <c r="C25" s="247"/>
      <c r="D25" s="250"/>
      <c r="E25" s="248"/>
      <c r="F25" s="249"/>
      <c r="G25" s="79">
        <f t="shared" si="0"/>
        <v>0</v>
      </c>
    </row>
    <row r="26" spans="1:8" ht="18" customHeight="1">
      <c r="A26" s="239"/>
      <c r="B26" s="253"/>
      <c r="C26" s="241"/>
      <c r="D26" s="242"/>
      <c r="E26" s="243"/>
      <c r="F26" s="249"/>
      <c r="G26" s="79">
        <f t="shared" si="0"/>
        <v>0</v>
      </c>
    </row>
    <row r="27" spans="1:8">
      <c r="A27" s="239"/>
      <c r="B27" s="254"/>
      <c r="C27" s="241"/>
      <c r="D27" s="242"/>
      <c r="E27" s="243"/>
      <c r="F27" s="249"/>
      <c r="G27" s="79">
        <f t="shared" si="0"/>
        <v>0</v>
      </c>
    </row>
    <row r="28" spans="1:8">
      <c r="A28" s="239"/>
      <c r="B28" s="254"/>
      <c r="C28" s="241"/>
      <c r="D28" s="242"/>
      <c r="E28" s="243"/>
      <c r="F28" s="244"/>
      <c r="G28" s="79">
        <f t="shared" si="0"/>
        <v>0</v>
      </c>
    </row>
    <row r="29" spans="1:8" ht="18" customHeight="1">
      <c r="A29" s="239"/>
      <c r="B29" s="240"/>
      <c r="C29" s="241"/>
      <c r="D29" s="242"/>
      <c r="E29" s="243"/>
      <c r="F29" s="244"/>
      <c r="G29" s="79">
        <f t="shared" si="0"/>
        <v>0</v>
      </c>
      <c r="H29" s="100"/>
    </row>
    <row r="30" spans="1:8" s="105" customFormat="1" ht="45">
      <c r="A30" s="113"/>
      <c r="B30" s="114" t="s">
        <v>230</v>
      </c>
      <c r="C30" s="115"/>
      <c r="D30" s="116"/>
      <c r="E30" s="117"/>
      <c r="F30" s="118"/>
      <c r="G30" s="119"/>
      <c r="H30" s="124">
        <f>SUM(G10:G29)</f>
        <v>0</v>
      </c>
    </row>
    <row r="31" spans="1:8" s="78" customFormat="1" ht="18" customHeight="1">
      <c r="A31" s="76"/>
      <c r="B31" s="84"/>
      <c r="C31" s="53" t="s">
        <v>2</v>
      </c>
      <c r="D31" s="77"/>
      <c r="E31" s="73"/>
      <c r="F31" s="74"/>
      <c r="G31" s="75"/>
    </row>
    <row r="32" spans="1:8">
      <c r="A32" s="76"/>
      <c r="B32" s="72"/>
      <c r="C32" s="239"/>
      <c r="D32" s="46" t="s">
        <v>46</v>
      </c>
      <c r="E32" s="243"/>
      <c r="F32" s="244"/>
      <c r="G32" s="79">
        <f>(E32-(E32*F32/100))*C32</f>
        <v>0</v>
      </c>
    </row>
    <row r="33" spans="1:7">
      <c r="A33" s="76"/>
      <c r="B33" s="72"/>
      <c r="C33" s="239"/>
      <c r="D33" s="46" t="s">
        <v>47</v>
      </c>
      <c r="E33" s="243"/>
      <c r="F33" s="244"/>
      <c r="G33" s="79">
        <f>(E33-(E33*F33/100))*C33</f>
        <v>0</v>
      </c>
    </row>
    <row r="34" spans="1:7">
      <c r="A34" s="76"/>
      <c r="B34" s="72"/>
      <c r="C34" s="239"/>
      <c r="D34" s="46" t="s">
        <v>48</v>
      </c>
      <c r="E34" s="243"/>
      <c r="F34" s="244"/>
      <c r="G34" s="79">
        <f>(E34-(E34*F34/100))*C34</f>
        <v>0</v>
      </c>
    </row>
    <row r="35" spans="1:7" ht="30">
      <c r="A35" s="76"/>
      <c r="B35" s="72"/>
      <c r="C35" s="239"/>
      <c r="D35" s="31" t="s">
        <v>49</v>
      </c>
      <c r="E35" s="36" t="s">
        <v>173</v>
      </c>
      <c r="F35" s="74"/>
      <c r="G35" s="79"/>
    </row>
    <row r="36" spans="1:7">
      <c r="A36" s="76"/>
      <c r="B36" s="72"/>
      <c r="C36" s="239"/>
      <c r="D36" s="46" t="s">
        <v>31</v>
      </c>
      <c r="E36" s="85">
        <f>'Staat van eenheidsprijzen'!C14</f>
        <v>0</v>
      </c>
      <c r="F36" s="74"/>
      <c r="G36" s="79">
        <f>C36*E36</f>
        <v>0</v>
      </c>
    </row>
    <row r="37" spans="1:7">
      <c r="A37" s="76"/>
      <c r="B37" s="72"/>
      <c r="C37" s="239"/>
      <c r="D37" s="46" t="s">
        <v>32</v>
      </c>
      <c r="E37" s="85">
        <f>'Staat van eenheidsprijzen'!C15</f>
        <v>0</v>
      </c>
      <c r="F37" s="74"/>
      <c r="G37" s="79">
        <f>C37*E37</f>
        <v>0</v>
      </c>
    </row>
    <row r="38" spans="1:7">
      <c r="A38" s="76"/>
      <c r="B38" s="72"/>
      <c r="C38" s="239"/>
      <c r="D38" s="46" t="s">
        <v>33</v>
      </c>
      <c r="E38" s="85">
        <f>'Staat van eenheidsprijzen'!C16</f>
        <v>0</v>
      </c>
      <c r="F38" s="74"/>
      <c r="G38" s="79">
        <f>C38*E38</f>
        <v>0</v>
      </c>
    </row>
    <row r="39" spans="1:7">
      <c r="A39" s="76"/>
      <c r="B39" s="72"/>
      <c r="C39" s="239"/>
      <c r="D39" s="46" t="s">
        <v>30</v>
      </c>
      <c r="E39" s="86">
        <f>'Staat van eenheidsprijzen'!C17</f>
        <v>0</v>
      </c>
      <c r="F39" s="87"/>
      <c r="G39" s="79">
        <f t="shared" ref="G39:G48" si="1">C39*E39</f>
        <v>0</v>
      </c>
    </row>
    <row r="40" spans="1:7" ht="30">
      <c r="A40" s="76"/>
      <c r="B40" s="72"/>
      <c r="C40" s="239"/>
      <c r="D40" s="46" t="s">
        <v>34</v>
      </c>
      <c r="E40" s="85">
        <f>'Staat van eenheidsprijzen'!C18</f>
        <v>0</v>
      </c>
      <c r="F40" s="74"/>
      <c r="G40" s="79">
        <f t="shared" si="1"/>
        <v>0</v>
      </c>
    </row>
    <row r="41" spans="1:7">
      <c r="A41" s="76"/>
      <c r="B41" s="72"/>
      <c r="C41" s="239"/>
      <c r="D41" s="60" t="s">
        <v>35</v>
      </c>
      <c r="E41" s="85">
        <f>'Staat van eenheidsprijzen'!C19</f>
        <v>0</v>
      </c>
      <c r="F41" s="74"/>
      <c r="G41" s="79">
        <f t="shared" si="1"/>
        <v>0</v>
      </c>
    </row>
    <row r="42" spans="1:7" ht="18" customHeight="1">
      <c r="A42" s="76"/>
      <c r="B42" s="72"/>
      <c r="C42" s="239"/>
      <c r="D42" s="60" t="s">
        <v>36</v>
      </c>
      <c r="E42" s="85">
        <f>'Staat van eenheidsprijzen'!C20</f>
        <v>0</v>
      </c>
      <c r="F42" s="74"/>
      <c r="G42" s="79">
        <f t="shared" si="1"/>
        <v>0</v>
      </c>
    </row>
    <row r="43" spans="1:7" ht="18" customHeight="1">
      <c r="A43" s="76"/>
      <c r="B43" s="72"/>
      <c r="C43" s="239"/>
      <c r="D43" s="60" t="s">
        <v>39</v>
      </c>
      <c r="E43" s="85">
        <f>'Staat van eenheidsprijzen'!C21</f>
        <v>0</v>
      </c>
      <c r="F43" s="74"/>
      <c r="G43" s="79">
        <f t="shared" si="1"/>
        <v>0</v>
      </c>
    </row>
    <row r="44" spans="1:7" ht="18" customHeight="1">
      <c r="A44" s="76"/>
      <c r="B44" s="72"/>
      <c r="C44" s="239"/>
      <c r="D44" s="60" t="s">
        <v>38</v>
      </c>
      <c r="E44" s="85">
        <f>'Staat van eenheidsprijzen'!C22</f>
        <v>0</v>
      </c>
      <c r="F44" s="74"/>
      <c r="G44" s="79">
        <f t="shared" si="1"/>
        <v>0</v>
      </c>
    </row>
    <row r="45" spans="1:7" ht="18" customHeight="1">
      <c r="A45" s="76"/>
      <c r="B45" s="72"/>
      <c r="C45" s="239"/>
      <c r="D45" s="60" t="s">
        <v>37</v>
      </c>
      <c r="E45" s="85">
        <f>'Staat van eenheidsprijzen'!C23</f>
        <v>0</v>
      </c>
      <c r="F45" s="74"/>
      <c r="G45" s="79">
        <f t="shared" si="1"/>
        <v>0</v>
      </c>
    </row>
    <row r="46" spans="1:7" ht="18" customHeight="1">
      <c r="A46" s="76"/>
      <c r="B46" s="72"/>
      <c r="C46" s="239"/>
      <c r="D46" s="60" t="s">
        <v>44</v>
      </c>
      <c r="E46" s="85">
        <f>'Staat van eenheidsprijzen'!C24</f>
        <v>0</v>
      </c>
      <c r="F46" s="74"/>
      <c r="G46" s="79">
        <f t="shared" si="1"/>
        <v>0</v>
      </c>
    </row>
    <row r="47" spans="1:7" ht="18" customHeight="1">
      <c r="A47" s="76"/>
      <c r="B47" s="72"/>
      <c r="C47" s="239"/>
      <c r="D47" s="60" t="s">
        <v>40</v>
      </c>
      <c r="E47" s="85">
        <f>'Staat van eenheidsprijzen'!C25</f>
        <v>0</v>
      </c>
      <c r="F47" s="74"/>
      <c r="G47" s="79">
        <f t="shared" si="1"/>
        <v>0</v>
      </c>
    </row>
    <row r="48" spans="1:7" ht="18" customHeight="1">
      <c r="A48" s="76"/>
      <c r="B48" s="72"/>
      <c r="C48" s="239"/>
      <c r="D48" s="60" t="s">
        <v>41</v>
      </c>
      <c r="E48" s="85">
        <f>'Staat van eenheidsprijzen'!C26</f>
        <v>0</v>
      </c>
      <c r="F48" s="74"/>
      <c r="G48" s="79">
        <f t="shared" si="1"/>
        <v>0</v>
      </c>
    </row>
    <row r="49" spans="1:7" ht="18" customHeight="1">
      <c r="A49" s="76"/>
      <c r="B49" s="72"/>
      <c r="C49" s="66"/>
      <c r="D49" s="60"/>
      <c r="E49" s="73"/>
      <c r="F49" s="74"/>
      <c r="G49" s="75"/>
    </row>
    <row r="50" spans="1:7" ht="18" customHeight="1">
      <c r="A50" s="76"/>
      <c r="B50" s="72"/>
      <c r="C50" s="66"/>
      <c r="D50" s="61" t="s">
        <v>28</v>
      </c>
      <c r="E50" s="82"/>
      <c r="F50" s="83"/>
      <c r="G50" s="88">
        <f>SUM(G8:G29)</f>
        <v>0</v>
      </c>
    </row>
    <row r="51" spans="1:7" ht="18" customHeight="1">
      <c r="A51" s="76"/>
      <c r="B51" s="72"/>
      <c r="C51" s="66"/>
      <c r="D51" s="61" t="s">
        <v>29</v>
      </c>
      <c r="E51" s="82"/>
      <c r="F51" s="83"/>
      <c r="G51" s="88">
        <f>SUM(G32:G48)</f>
        <v>0</v>
      </c>
    </row>
    <row r="52" spans="1:7" ht="18" customHeight="1">
      <c r="A52" s="76"/>
      <c r="B52" s="72"/>
      <c r="C52" s="66"/>
      <c r="D52" s="60"/>
      <c r="E52" s="82"/>
      <c r="F52" s="83"/>
      <c r="G52" s="80"/>
    </row>
    <row r="53" spans="1:7" s="65" customFormat="1" ht="18" customHeight="1">
      <c r="A53" s="51"/>
      <c r="B53" s="50"/>
      <c r="C53" s="51"/>
      <c r="D53" s="31" t="s">
        <v>6</v>
      </c>
      <c r="E53" s="62"/>
      <c r="F53" s="63"/>
      <c r="G53" s="64">
        <f>SUM(G50:G51)</f>
        <v>0</v>
      </c>
    </row>
    <row r="54" spans="1:7" ht="19.149999999999999" customHeight="1">
      <c r="A54" s="66"/>
      <c r="B54" s="72"/>
      <c r="C54" s="66"/>
      <c r="D54" s="46" t="s">
        <v>1</v>
      </c>
      <c r="E54" s="73"/>
      <c r="F54" s="74"/>
      <c r="G54" s="75"/>
    </row>
    <row r="57" spans="1:7" ht="298.14999999999998" customHeight="1">
      <c r="B57" s="90"/>
      <c r="D57" s="90" t="s">
        <v>252</v>
      </c>
    </row>
    <row r="58" spans="1:7">
      <c r="D58" s="70"/>
      <c r="E58" s="94"/>
      <c r="F58" s="95"/>
      <c r="G58" s="96"/>
    </row>
    <row r="61" spans="1:7">
      <c r="A61" s="70"/>
      <c r="D61" s="70"/>
      <c r="E61" s="94"/>
      <c r="F61" s="95"/>
      <c r="G61" s="96"/>
    </row>
  </sheetData>
  <sheetProtection algorithmName="SHA-512" hashValue="CZWkp+gT5VlC5Vwb6i937fBrghYHDlYKrdsCZQDW/jvh+3vGGop6b0iNY9MivTF3X0CVD0s2UbQ35637+c6lvQ==" saltValue="GSpCFC3YA1ym6h5MAKKNzA==" spinCount="100000" sheet="1" objects="1" scenarios="1"/>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zoomScale="80" zoomScaleNormal="80" workbookViewId="0">
      <selection activeCell="B26" sqref="B26"/>
    </sheetView>
  </sheetViews>
  <sheetFormatPr defaultColWidth="8.59765625" defaultRowHeight="15"/>
  <cols>
    <col min="1" max="1" width="51.796875" style="210" bestFit="1" customWidth="1"/>
    <col min="2" max="2" width="20.3984375" style="210" customWidth="1"/>
    <col min="3" max="3" width="16.19921875" style="210" customWidth="1"/>
    <col min="4" max="4" width="15.3984375" style="137" customWidth="1"/>
    <col min="5" max="253" width="8.59765625" style="137"/>
    <col min="254" max="254" width="6.796875" style="137" customWidth="1"/>
    <col min="255" max="255" width="19.3984375" style="137" customWidth="1"/>
    <col min="256" max="256" width="39.19921875" style="137" bestFit="1" customWidth="1"/>
    <col min="257" max="257" width="5.09765625" style="137" customWidth="1"/>
    <col min="258" max="258" width="9.09765625" style="137" customWidth="1"/>
    <col min="259" max="259" width="8.796875" style="137" bestFit="1" customWidth="1"/>
    <col min="260" max="260" width="6.796875" style="137" customWidth="1"/>
    <col min="261" max="509" width="8.59765625" style="137"/>
    <col min="510" max="510" width="6.796875" style="137" customWidth="1"/>
    <col min="511" max="511" width="19.3984375" style="137" customWidth="1"/>
    <col min="512" max="512" width="39.19921875" style="137" bestFit="1" customWidth="1"/>
    <col min="513" max="513" width="5.09765625" style="137" customWidth="1"/>
    <col min="514" max="514" width="9.09765625" style="137" customWidth="1"/>
    <col min="515" max="515" width="8.796875" style="137" bestFit="1" customWidth="1"/>
    <col min="516" max="516" width="6.796875" style="137" customWidth="1"/>
    <col min="517" max="765" width="8.59765625" style="137"/>
    <col min="766" max="766" width="6.796875" style="137" customWidth="1"/>
    <col min="767" max="767" width="19.3984375" style="137" customWidth="1"/>
    <col min="768" max="768" width="39.19921875" style="137" bestFit="1" customWidth="1"/>
    <col min="769" max="769" width="5.09765625" style="137" customWidth="1"/>
    <col min="770" max="770" width="9.09765625" style="137" customWidth="1"/>
    <col min="771" max="771" width="8.796875" style="137" bestFit="1" customWidth="1"/>
    <col min="772" max="772" width="6.796875" style="137" customWidth="1"/>
    <col min="773" max="1021" width="8.59765625" style="137"/>
    <col min="1022" max="1022" width="6.796875" style="137" customWidth="1"/>
    <col min="1023" max="1023" width="19.3984375" style="137" customWidth="1"/>
    <col min="1024" max="1024" width="39.19921875" style="137" bestFit="1" customWidth="1"/>
    <col min="1025" max="1025" width="5.09765625" style="137" customWidth="1"/>
    <col min="1026" max="1026" width="9.09765625" style="137" customWidth="1"/>
    <col min="1027" max="1027" width="8.796875" style="137" bestFit="1" customWidth="1"/>
    <col min="1028" max="1028" width="6.796875" style="137" customWidth="1"/>
    <col min="1029" max="1277" width="8.59765625" style="137"/>
    <col min="1278" max="1278" width="6.796875" style="137" customWidth="1"/>
    <col min="1279" max="1279" width="19.3984375" style="137" customWidth="1"/>
    <col min="1280" max="1280" width="39.19921875" style="137" bestFit="1" customWidth="1"/>
    <col min="1281" max="1281" width="5.09765625" style="137" customWidth="1"/>
    <col min="1282" max="1282" width="9.09765625" style="137" customWidth="1"/>
    <col min="1283" max="1283" width="8.796875" style="137" bestFit="1" customWidth="1"/>
    <col min="1284" max="1284" width="6.796875" style="137" customWidth="1"/>
    <col min="1285" max="1533" width="8.59765625" style="137"/>
    <col min="1534" max="1534" width="6.796875" style="137" customWidth="1"/>
    <col min="1535" max="1535" width="19.3984375" style="137" customWidth="1"/>
    <col min="1536" max="1536" width="39.19921875" style="137" bestFit="1" customWidth="1"/>
    <col min="1537" max="1537" width="5.09765625" style="137" customWidth="1"/>
    <col min="1538" max="1538" width="9.09765625" style="137" customWidth="1"/>
    <col min="1539" max="1539" width="8.796875" style="137" bestFit="1" customWidth="1"/>
    <col min="1540" max="1540" width="6.796875" style="137" customWidth="1"/>
    <col min="1541" max="1789" width="8.59765625" style="137"/>
    <col min="1790" max="1790" width="6.796875" style="137" customWidth="1"/>
    <col min="1791" max="1791" width="19.3984375" style="137" customWidth="1"/>
    <col min="1792" max="1792" width="39.19921875" style="137" bestFit="1" customWidth="1"/>
    <col min="1793" max="1793" width="5.09765625" style="137" customWidth="1"/>
    <col min="1794" max="1794" width="9.09765625" style="137" customWidth="1"/>
    <col min="1795" max="1795" width="8.796875" style="137" bestFit="1" customWidth="1"/>
    <col min="1796" max="1796" width="6.796875" style="137" customWidth="1"/>
    <col min="1797" max="2045" width="8.59765625" style="137"/>
    <col min="2046" max="2046" width="6.796875" style="137" customWidth="1"/>
    <col min="2047" max="2047" width="19.3984375" style="137" customWidth="1"/>
    <col min="2048" max="2048" width="39.19921875" style="137" bestFit="1" customWidth="1"/>
    <col min="2049" max="2049" width="5.09765625" style="137" customWidth="1"/>
    <col min="2050" max="2050" width="9.09765625" style="137" customWidth="1"/>
    <col min="2051" max="2051" width="8.796875" style="137" bestFit="1" customWidth="1"/>
    <col min="2052" max="2052" width="6.796875" style="137" customWidth="1"/>
    <col min="2053" max="2301" width="8.59765625" style="137"/>
    <col min="2302" max="2302" width="6.796875" style="137" customWidth="1"/>
    <col min="2303" max="2303" width="19.3984375" style="137" customWidth="1"/>
    <col min="2304" max="2304" width="39.19921875" style="137" bestFit="1" customWidth="1"/>
    <col min="2305" max="2305" width="5.09765625" style="137" customWidth="1"/>
    <col min="2306" max="2306" width="9.09765625" style="137" customWidth="1"/>
    <col min="2307" max="2307" width="8.796875" style="137" bestFit="1" customWidth="1"/>
    <col min="2308" max="2308" width="6.796875" style="137" customWidth="1"/>
    <col min="2309" max="2557" width="8.59765625" style="137"/>
    <col min="2558" max="2558" width="6.796875" style="137" customWidth="1"/>
    <col min="2559" max="2559" width="19.3984375" style="137" customWidth="1"/>
    <col min="2560" max="2560" width="39.19921875" style="137" bestFit="1" customWidth="1"/>
    <col min="2561" max="2561" width="5.09765625" style="137" customWidth="1"/>
    <col min="2562" max="2562" width="9.09765625" style="137" customWidth="1"/>
    <col min="2563" max="2563" width="8.796875" style="137" bestFit="1" customWidth="1"/>
    <col min="2564" max="2564" width="6.796875" style="137" customWidth="1"/>
    <col min="2565" max="2813" width="8.59765625" style="137"/>
    <col min="2814" max="2814" width="6.796875" style="137" customWidth="1"/>
    <col min="2815" max="2815" width="19.3984375" style="137" customWidth="1"/>
    <col min="2816" max="2816" width="39.19921875" style="137" bestFit="1" customWidth="1"/>
    <col min="2817" max="2817" width="5.09765625" style="137" customWidth="1"/>
    <col min="2818" max="2818" width="9.09765625" style="137" customWidth="1"/>
    <col min="2819" max="2819" width="8.796875" style="137" bestFit="1" customWidth="1"/>
    <col min="2820" max="2820" width="6.796875" style="137" customWidth="1"/>
    <col min="2821" max="3069" width="8.59765625" style="137"/>
    <col min="3070" max="3070" width="6.796875" style="137" customWidth="1"/>
    <col min="3071" max="3071" width="19.3984375" style="137" customWidth="1"/>
    <col min="3072" max="3072" width="39.19921875" style="137" bestFit="1" customWidth="1"/>
    <col min="3073" max="3073" width="5.09765625" style="137" customWidth="1"/>
    <col min="3074" max="3074" width="9.09765625" style="137" customWidth="1"/>
    <col min="3075" max="3075" width="8.796875" style="137" bestFit="1" customWidth="1"/>
    <col min="3076" max="3076" width="6.796875" style="137" customWidth="1"/>
    <col min="3077" max="3325" width="8.59765625" style="137"/>
    <col min="3326" max="3326" width="6.796875" style="137" customWidth="1"/>
    <col min="3327" max="3327" width="19.3984375" style="137" customWidth="1"/>
    <col min="3328" max="3328" width="39.19921875" style="137" bestFit="1" customWidth="1"/>
    <col min="3329" max="3329" width="5.09765625" style="137" customWidth="1"/>
    <col min="3330" max="3330" width="9.09765625" style="137" customWidth="1"/>
    <col min="3331" max="3331" width="8.796875" style="137" bestFit="1" customWidth="1"/>
    <col min="3332" max="3332" width="6.796875" style="137" customWidth="1"/>
    <col min="3333" max="3581" width="8.59765625" style="137"/>
    <col min="3582" max="3582" width="6.796875" style="137" customWidth="1"/>
    <col min="3583" max="3583" width="19.3984375" style="137" customWidth="1"/>
    <col min="3584" max="3584" width="39.19921875" style="137" bestFit="1" customWidth="1"/>
    <col min="3585" max="3585" width="5.09765625" style="137" customWidth="1"/>
    <col min="3586" max="3586" width="9.09765625" style="137" customWidth="1"/>
    <col min="3587" max="3587" width="8.796875" style="137" bestFit="1" customWidth="1"/>
    <col min="3588" max="3588" width="6.796875" style="137" customWidth="1"/>
    <col min="3589" max="3837" width="8.59765625" style="137"/>
    <col min="3838" max="3838" width="6.796875" style="137" customWidth="1"/>
    <col min="3839" max="3839" width="19.3984375" style="137" customWidth="1"/>
    <col min="3840" max="3840" width="39.19921875" style="137" bestFit="1" customWidth="1"/>
    <col min="3841" max="3841" width="5.09765625" style="137" customWidth="1"/>
    <col min="3842" max="3842" width="9.09765625" style="137" customWidth="1"/>
    <col min="3843" max="3843" width="8.796875" style="137" bestFit="1" customWidth="1"/>
    <col min="3844" max="3844" width="6.796875" style="137" customWidth="1"/>
    <col min="3845" max="4093" width="8.59765625" style="137"/>
    <col min="4094" max="4094" width="6.796875" style="137" customWidth="1"/>
    <col min="4095" max="4095" width="19.3984375" style="137" customWidth="1"/>
    <col min="4096" max="4096" width="39.19921875" style="137" bestFit="1" customWidth="1"/>
    <col min="4097" max="4097" width="5.09765625" style="137" customWidth="1"/>
    <col min="4098" max="4098" width="9.09765625" style="137" customWidth="1"/>
    <col min="4099" max="4099" width="8.796875" style="137" bestFit="1" customWidth="1"/>
    <col min="4100" max="4100" width="6.796875" style="137" customWidth="1"/>
    <col min="4101" max="4349" width="8.59765625" style="137"/>
    <col min="4350" max="4350" width="6.796875" style="137" customWidth="1"/>
    <col min="4351" max="4351" width="19.3984375" style="137" customWidth="1"/>
    <col min="4352" max="4352" width="39.19921875" style="137" bestFit="1" customWidth="1"/>
    <col min="4353" max="4353" width="5.09765625" style="137" customWidth="1"/>
    <col min="4354" max="4354" width="9.09765625" style="137" customWidth="1"/>
    <col min="4355" max="4355" width="8.796875" style="137" bestFit="1" customWidth="1"/>
    <col min="4356" max="4356" width="6.796875" style="137" customWidth="1"/>
    <col min="4357" max="4605" width="8.59765625" style="137"/>
    <col min="4606" max="4606" width="6.796875" style="137" customWidth="1"/>
    <col min="4607" max="4607" width="19.3984375" style="137" customWidth="1"/>
    <col min="4608" max="4608" width="39.19921875" style="137" bestFit="1" customWidth="1"/>
    <col min="4609" max="4609" width="5.09765625" style="137" customWidth="1"/>
    <col min="4610" max="4610" width="9.09765625" style="137" customWidth="1"/>
    <col min="4611" max="4611" width="8.796875" style="137" bestFit="1" customWidth="1"/>
    <col min="4612" max="4612" width="6.796875" style="137" customWidth="1"/>
    <col min="4613" max="4861" width="8.59765625" style="137"/>
    <col min="4862" max="4862" width="6.796875" style="137" customWidth="1"/>
    <col min="4863" max="4863" width="19.3984375" style="137" customWidth="1"/>
    <col min="4864" max="4864" width="39.19921875" style="137" bestFit="1" customWidth="1"/>
    <col min="4865" max="4865" width="5.09765625" style="137" customWidth="1"/>
    <col min="4866" max="4866" width="9.09765625" style="137" customWidth="1"/>
    <col min="4867" max="4867" width="8.796875" style="137" bestFit="1" customWidth="1"/>
    <col min="4868" max="4868" width="6.796875" style="137" customWidth="1"/>
    <col min="4869" max="5117" width="8.59765625" style="137"/>
    <col min="5118" max="5118" width="6.796875" style="137" customWidth="1"/>
    <col min="5119" max="5119" width="19.3984375" style="137" customWidth="1"/>
    <col min="5120" max="5120" width="39.19921875" style="137" bestFit="1" customWidth="1"/>
    <col min="5121" max="5121" width="5.09765625" style="137" customWidth="1"/>
    <col min="5122" max="5122" width="9.09765625" style="137" customWidth="1"/>
    <col min="5123" max="5123" width="8.796875" style="137" bestFit="1" customWidth="1"/>
    <col min="5124" max="5124" width="6.796875" style="137" customWidth="1"/>
    <col min="5125" max="5373" width="8.59765625" style="137"/>
    <col min="5374" max="5374" width="6.796875" style="137" customWidth="1"/>
    <col min="5375" max="5375" width="19.3984375" style="137" customWidth="1"/>
    <col min="5376" max="5376" width="39.19921875" style="137" bestFit="1" customWidth="1"/>
    <col min="5377" max="5377" width="5.09765625" style="137" customWidth="1"/>
    <col min="5378" max="5378" width="9.09765625" style="137" customWidth="1"/>
    <col min="5379" max="5379" width="8.796875" style="137" bestFit="1" customWidth="1"/>
    <col min="5380" max="5380" width="6.796875" style="137" customWidth="1"/>
    <col min="5381" max="5629" width="8.59765625" style="137"/>
    <col min="5630" max="5630" width="6.796875" style="137" customWidth="1"/>
    <col min="5631" max="5631" width="19.3984375" style="137" customWidth="1"/>
    <col min="5632" max="5632" width="39.19921875" style="137" bestFit="1" customWidth="1"/>
    <col min="5633" max="5633" width="5.09765625" style="137" customWidth="1"/>
    <col min="5634" max="5634" width="9.09765625" style="137" customWidth="1"/>
    <col min="5635" max="5635" width="8.796875" style="137" bestFit="1" customWidth="1"/>
    <col min="5636" max="5636" width="6.796875" style="137" customWidth="1"/>
    <col min="5637" max="5885" width="8.59765625" style="137"/>
    <col min="5886" max="5886" width="6.796875" style="137" customWidth="1"/>
    <col min="5887" max="5887" width="19.3984375" style="137" customWidth="1"/>
    <col min="5888" max="5888" width="39.19921875" style="137" bestFit="1" customWidth="1"/>
    <col min="5889" max="5889" width="5.09765625" style="137" customWidth="1"/>
    <col min="5890" max="5890" width="9.09765625" style="137" customWidth="1"/>
    <col min="5891" max="5891" width="8.796875" style="137" bestFit="1" customWidth="1"/>
    <col min="5892" max="5892" width="6.796875" style="137" customWidth="1"/>
    <col min="5893" max="6141" width="8.59765625" style="137"/>
    <col min="6142" max="6142" width="6.796875" style="137" customWidth="1"/>
    <col min="6143" max="6143" width="19.3984375" style="137" customWidth="1"/>
    <col min="6144" max="6144" width="39.19921875" style="137" bestFit="1" customWidth="1"/>
    <col min="6145" max="6145" width="5.09765625" style="137" customWidth="1"/>
    <col min="6146" max="6146" width="9.09765625" style="137" customWidth="1"/>
    <col min="6147" max="6147" width="8.796875" style="137" bestFit="1" customWidth="1"/>
    <col min="6148" max="6148" width="6.796875" style="137" customWidth="1"/>
    <col min="6149" max="6397" width="8.59765625" style="137"/>
    <col min="6398" max="6398" width="6.796875" style="137" customWidth="1"/>
    <col min="6399" max="6399" width="19.3984375" style="137" customWidth="1"/>
    <col min="6400" max="6400" width="39.19921875" style="137" bestFit="1" customWidth="1"/>
    <col min="6401" max="6401" width="5.09765625" style="137" customWidth="1"/>
    <col min="6402" max="6402" width="9.09765625" style="137" customWidth="1"/>
    <col min="6403" max="6403" width="8.796875" style="137" bestFit="1" customWidth="1"/>
    <col min="6404" max="6404" width="6.796875" style="137" customWidth="1"/>
    <col min="6405" max="6653" width="8.59765625" style="137"/>
    <col min="6654" max="6654" width="6.796875" style="137" customWidth="1"/>
    <col min="6655" max="6655" width="19.3984375" style="137" customWidth="1"/>
    <col min="6656" max="6656" width="39.19921875" style="137" bestFit="1" customWidth="1"/>
    <col min="6657" max="6657" width="5.09765625" style="137" customWidth="1"/>
    <col min="6658" max="6658" width="9.09765625" style="137" customWidth="1"/>
    <col min="6659" max="6659" width="8.796875" style="137" bestFit="1" customWidth="1"/>
    <col min="6660" max="6660" width="6.796875" style="137" customWidth="1"/>
    <col min="6661" max="6909" width="8.59765625" style="137"/>
    <col min="6910" max="6910" width="6.796875" style="137" customWidth="1"/>
    <col min="6911" max="6911" width="19.3984375" style="137" customWidth="1"/>
    <col min="6912" max="6912" width="39.19921875" style="137" bestFit="1" customWidth="1"/>
    <col min="6913" max="6913" width="5.09765625" style="137" customWidth="1"/>
    <col min="6914" max="6914" width="9.09765625" style="137" customWidth="1"/>
    <col min="6915" max="6915" width="8.796875" style="137" bestFit="1" customWidth="1"/>
    <col min="6916" max="6916" width="6.796875" style="137" customWidth="1"/>
    <col min="6917" max="7165" width="8.59765625" style="137"/>
    <col min="7166" max="7166" width="6.796875" style="137" customWidth="1"/>
    <col min="7167" max="7167" width="19.3984375" style="137" customWidth="1"/>
    <col min="7168" max="7168" width="39.19921875" style="137" bestFit="1" customWidth="1"/>
    <col min="7169" max="7169" width="5.09765625" style="137" customWidth="1"/>
    <col min="7170" max="7170" width="9.09765625" style="137" customWidth="1"/>
    <col min="7171" max="7171" width="8.796875" style="137" bestFit="1" customWidth="1"/>
    <col min="7172" max="7172" width="6.796875" style="137" customWidth="1"/>
    <col min="7173" max="7421" width="8.59765625" style="137"/>
    <col min="7422" max="7422" width="6.796875" style="137" customWidth="1"/>
    <col min="7423" max="7423" width="19.3984375" style="137" customWidth="1"/>
    <col min="7424" max="7424" width="39.19921875" style="137" bestFit="1" customWidth="1"/>
    <col min="7425" max="7425" width="5.09765625" style="137" customWidth="1"/>
    <col min="7426" max="7426" width="9.09765625" style="137" customWidth="1"/>
    <col min="7427" max="7427" width="8.796875" style="137" bestFit="1" customWidth="1"/>
    <col min="7428" max="7428" width="6.796875" style="137" customWidth="1"/>
    <col min="7429" max="7677" width="8.59765625" style="137"/>
    <col min="7678" max="7678" width="6.796875" style="137" customWidth="1"/>
    <col min="7679" max="7679" width="19.3984375" style="137" customWidth="1"/>
    <col min="7680" max="7680" width="39.19921875" style="137" bestFit="1" customWidth="1"/>
    <col min="7681" max="7681" width="5.09765625" style="137" customWidth="1"/>
    <col min="7682" max="7682" width="9.09765625" style="137" customWidth="1"/>
    <col min="7683" max="7683" width="8.796875" style="137" bestFit="1" customWidth="1"/>
    <col min="7684" max="7684" width="6.796875" style="137" customWidth="1"/>
    <col min="7685" max="7933" width="8.59765625" style="137"/>
    <col min="7934" max="7934" width="6.796875" style="137" customWidth="1"/>
    <col min="7935" max="7935" width="19.3984375" style="137" customWidth="1"/>
    <col min="7936" max="7936" width="39.19921875" style="137" bestFit="1" customWidth="1"/>
    <col min="7937" max="7937" width="5.09765625" style="137" customWidth="1"/>
    <col min="7938" max="7938" width="9.09765625" style="137" customWidth="1"/>
    <col min="7939" max="7939" width="8.796875" style="137" bestFit="1" customWidth="1"/>
    <col min="7940" max="7940" width="6.796875" style="137" customWidth="1"/>
    <col min="7941" max="8189" width="8.59765625" style="137"/>
    <col min="8190" max="8190" width="6.796875" style="137" customWidth="1"/>
    <col min="8191" max="8191" width="19.3984375" style="137" customWidth="1"/>
    <col min="8192" max="8192" width="39.19921875" style="137" bestFit="1" customWidth="1"/>
    <col min="8193" max="8193" width="5.09765625" style="137" customWidth="1"/>
    <col min="8194" max="8194" width="9.09765625" style="137" customWidth="1"/>
    <col min="8195" max="8195" width="8.796875" style="137" bestFit="1" customWidth="1"/>
    <col min="8196" max="8196" width="6.796875" style="137" customWidth="1"/>
    <col min="8197" max="8445" width="8.59765625" style="137"/>
    <col min="8446" max="8446" width="6.796875" style="137" customWidth="1"/>
    <col min="8447" max="8447" width="19.3984375" style="137" customWidth="1"/>
    <col min="8448" max="8448" width="39.19921875" style="137" bestFit="1" customWidth="1"/>
    <col min="8449" max="8449" width="5.09765625" style="137" customWidth="1"/>
    <col min="8450" max="8450" width="9.09765625" style="137" customWidth="1"/>
    <col min="8451" max="8451" width="8.796875" style="137" bestFit="1" customWidth="1"/>
    <col min="8452" max="8452" width="6.796875" style="137" customWidth="1"/>
    <col min="8453" max="8701" width="8.59765625" style="137"/>
    <col min="8702" max="8702" width="6.796875" style="137" customWidth="1"/>
    <col min="8703" max="8703" width="19.3984375" style="137" customWidth="1"/>
    <col min="8704" max="8704" width="39.19921875" style="137" bestFit="1" customWidth="1"/>
    <col min="8705" max="8705" width="5.09765625" style="137" customWidth="1"/>
    <col min="8706" max="8706" width="9.09765625" style="137" customWidth="1"/>
    <col min="8707" max="8707" width="8.796875" style="137" bestFit="1" customWidth="1"/>
    <col min="8708" max="8708" width="6.796875" style="137" customWidth="1"/>
    <col min="8709" max="8957" width="8.59765625" style="137"/>
    <col min="8958" max="8958" width="6.796875" style="137" customWidth="1"/>
    <col min="8959" max="8959" width="19.3984375" style="137" customWidth="1"/>
    <col min="8960" max="8960" width="39.19921875" style="137" bestFit="1" customWidth="1"/>
    <col min="8961" max="8961" width="5.09765625" style="137" customWidth="1"/>
    <col min="8962" max="8962" width="9.09765625" style="137" customWidth="1"/>
    <col min="8963" max="8963" width="8.796875" style="137" bestFit="1" customWidth="1"/>
    <col min="8964" max="8964" width="6.796875" style="137" customWidth="1"/>
    <col min="8965" max="9213" width="8.59765625" style="137"/>
    <col min="9214" max="9214" width="6.796875" style="137" customWidth="1"/>
    <col min="9215" max="9215" width="19.3984375" style="137" customWidth="1"/>
    <col min="9216" max="9216" width="39.19921875" style="137" bestFit="1" customWidth="1"/>
    <col min="9217" max="9217" width="5.09765625" style="137" customWidth="1"/>
    <col min="9218" max="9218" width="9.09765625" style="137" customWidth="1"/>
    <col min="9219" max="9219" width="8.796875" style="137" bestFit="1" customWidth="1"/>
    <col min="9220" max="9220" width="6.796875" style="137" customWidth="1"/>
    <col min="9221" max="9469" width="8.59765625" style="137"/>
    <col min="9470" max="9470" width="6.796875" style="137" customWidth="1"/>
    <col min="9471" max="9471" width="19.3984375" style="137" customWidth="1"/>
    <col min="9472" max="9472" width="39.19921875" style="137" bestFit="1" customWidth="1"/>
    <col min="9473" max="9473" width="5.09765625" style="137" customWidth="1"/>
    <col min="9474" max="9474" width="9.09765625" style="137" customWidth="1"/>
    <col min="9475" max="9475" width="8.796875" style="137" bestFit="1" customWidth="1"/>
    <col min="9476" max="9476" width="6.796875" style="137" customWidth="1"/>
    <col min="9477" max="9725" width="8.59765625" style="137"/>
    <col min="9726" max="9726" width="6.796875" style="137" customWidth="1"/>
    <col min="9727" max="9727" width="19.3984375" style="137" customWidth="1"/>
    <col min="9728" max="9728" width="39.19921875" style="137" bestFit="1" customWidth="1"/>
    <col min="9729" max="9729" width="5.09765625" style="137" customWidth="1"/>
    <col min="9730" max="9730" width="9.09765625" style="137" customWidth="1"/>
    <col min="9731" max="9731" width="8.796875" style="137" bestFit="1" customWidth="1"/>
    <col min="9732" max="9732" width="6.796875" style="137" customWidth="1"/>
    <col min="9733" max="9981" width="8.59765625" style="137"/>
    <col min="9982" max="9982" width="6.796875" style="137" customWidth="1"/>
    <col min="9983" max="9983" width="19.3984375" style="137" customWidth="1"/>
    <col min="9984" max="9984" width="39.19921875" style="137" bestFit="1" customWidth="1"/>
    <col min="9985" max="9985" width="5.09765625" style="137" customWidth="1"/>
    <col min="9986" max="9986" width="9.09765625" style="137" customWidth="1"/>
    <col min="9987" max="9987" width="8.796875" style="137" bestFit="1" customWidth="1"/>
    <col min="9988" max="9988" width="6.796875" style="137" customWidth="1"/>
    <col min="9989" max="10237" width="8.59765625" style="137"/>
    <col min="10238" max="10238" width="6.796875" style="137" customWidth="1"/>
    <col min="10239" max="10239" width="19.3984375" style="137" customWidth="1"/>
    <col min="10240" max="10240" width="39.19921875" style="137" bestFit="1" customWidth="1"/>
    <col min="10241" max="10241" width="5.09765625" style="137" customWidth="1"/>
    <col min="10242" max="10242" width="9.09765625" style="137" customWidth="1"/>
    <col min="10243" max="10243" width="8.796875" style="137" bestFit="1" customWidth="1"/>
    <col min="10244" max="10244" width="6.796875" style="137" customWidth="1"/>
    <col min="10245" max="10493" width="8.59765625" style="137"/>
    <col min="10494" max="10494" width="6.796875" style="137" customWidth="1"/>
    <col min="10495" max="10495" width="19.3984375" style="137" customWidth="1"/>
    <col min="10496" max="10496" width="39.19921875" style="137" bestFit="1" customWidth="1"/>
    <col min="10497" max="10497" width="5.09765625" style="137" customWidth="1"/>
    <col min="10498" max="10498" width="9.09765625" style="137" customWidth="1"/>
    <col min="10499" max="10499" width="8.796875" style="137" bestFit="1" customWidth="1"/>
    <col min="10500" max="10500" width="6.796875" style="137" customWidth="1"/>
    <col min="10501" max="10749" width="8.59765625" style="137"/>
    <col min="10750" max="10750" width="6.796875" style="137" customWidth="1"/>
    <col min="10751" max="10751" width="19.3984375" style="137" customWidth="1"/>
    <col min="10752" max="10752" width="39.19921875" style="137" bestFit="1" customWidth="1"/>
    <col min="10753" max="10753" width="5.09765625" style="137" customWidth="1"/>
    <col min="10754" max="10754" width="9.09765625" style="137" customWidth="1"/>
    <col min="10755" max="10755" width="8.796875" style="137" bestFit="1" customWidth="1"/>
    <col min="10756" max="10756" width="6.796875" style="137" customWidth="1"/>
    <col min="10757" max="11005" width="8.59765625" style="137"/>
    <col min="11006" max="11006" width="6.796875" style="137" customWidth="1"/>
    <col min="11007" max="11007" width="19.3984375" style="137" customWidth="1"/>
    <col min="11008" max="11008" width="39.19921875" style="137" bestFit="1" customWidth="1"/>
    <col min="11009" max="11009" width="5.09765625" style="137" customWidth="1"/>
    <col min="11010" max="11010" width="9.09765625" style="137" customWidth="1"/>
    <col min="11011" max="11011" width="8.796875" style="137" bestFit="1" customWidth="1"/>
    <col min="11012" max="11012" width="6.796875" style="137" customWidth="1"/>
    <col min="11013" max="11261" width="8.59765625" style="137"/>
    <col min="11262" max="11262" width="6.796875" style="137" customWidth="1"/>
    <col min="11263" max="11263" width="19.3984375" style="137" customWidth="1"/>
    <col min="11264" max="11264" width="39.19921875" style="137" bestFit="1" customWidth="1"/>
    <col min="11265" max="11265" width="5.09765625" style="137" customWidth="1"/>
    <col min="11266" max="11266" width="9.09765625" style="137" customWidth="1"/>
    <col min="11267" max="11267" width="8.796875" style="137" bestFit="1" customWidth="1"/>
    <col min="11268" max="11268" width="6.796875" style="137" customWidth="1"/>
    <col min="11269" max="11517" width="8.59765625" style="137"/>
    <col min="11518" max="11518" width="6.796875" style="137" customWidth="1"/>
    <col min="11519" max="11519" width="19.3984375" style="137" customWidth="1"/>
    <col min="11520" max="11520" width="39.19921875" style="137" bestFit="1" customWidth="1"/>
    <col min="11521" max="11521" width="5.09765625" style="137" customWidth="1"/>
    <col min="11522" max="11522" width="9.09765625" style="137" customWidth="1"/>
    <col min="11523" max="11523" width="8.796875" style="137" bestFit="1" customWidth="1"/>
    <col min="11524" max="11524" width="6.796875" style="137" customWidth="1"/>
    <col min="11525" max="11773" width="8.59765625" style="137"/>
    <col min="11774" max="11774" width="6.796875" style="137" customWidth="1"/>
    <col min="11775" max="11775" width="19.3984375" style="137" customWidth="1"/>
    <col min="11776" max="11776" width="39.19921875" style="137" bestFit="1" customWidth="1"/>
    <col min="11777" max="11777" width="5.09765625" style="137" customWidth="1"/>
    <col min="11778" max="11778" width="9.09765625" style="137" customWidth="1"/>
    <col min="11779" max="11779" width="8.796875" style="137" bestFit="1" customWidth="1"/>
    <col min="11780" max="11780" width="6.796875" style="137" customWidth="1"/>
    <col min="11781" max="12029" width="8.59765625" style="137"/>
    <col min="12030" max="12030" width="6.796875" style="137" customWidth="1"/>
    <col min="12031" max="12031" width="19.3984375" style="137" customWidth="1"/>
    <col min="12032" max="12032" width="39.19921875" style="137" bestFit="1" customWidth="1"/>
    <col min="12033" max="12033" width="5.09765625" style="137" customWidth="1"/>
    <col min="12034" max="12034" width="9.09765625" style="137" customWidth="1"/>
    <col min="12035" max="12035" width="8.796875" style="137" bestFit="1" customWidth="1"/>
    <col min="12036" max="12036" width="6.796875" style="137" customWidth="1"/>
    <col min="12037" max="12285" width="8.59765625" style="137"/>
    <col min="12286" max="12286" width="6.796875" style="137" customWidth="1"/>
    <col min="12287" max="12287" width="19.3984375" style="137" customWidth="1"/>
    <col min="12288" max="12288" width="39.19921875" style="137" bestFit="1" customWidth="1"/>
    <col min="12289" max="12289" width="5.09765625" style="137" customWidth="1"/>
    <col min="12290" max="12290" width="9.09765625" style="137" customWidth="1"/>
    <col min="12291" max="12291" width="8.796875" style="137" bestFit="1" customWidth="1"/>
    <col min="12292" max="12292" width="6.796875" style="137" customWidth="1"/>
    <col min="12293" max="12541" width="8.59765625" style="137"/>
    <col min="12542" max="12542" width="6.796875" style="137" customWidth="1"/>
    <col min="12543" max="12543" width="19.3984375" style="137" customWidth="1"/>
    <col min="12544" max="12544" width="39.19921875" style="137" bestFit="1" customWidth="1"/>
    <col min="12545" max="12545" width="5.09765625" style="137" customWidth="1"/>
    <col min="12546" max="12546" width="9.09765625" style="137" customWidth="1"/>
    <col min="12547" max="12547" width="8.796875" style="137" bestFit="1" customWidth="1"/>
    <col min="12548" max="12548" width="6.796875" style="137" customWidth="1"/>
    <col min="12549" max="12797" width="8.59765625" style="137"/>
    <col min="12798" max="12798" width="6.796875" style="137" customWidth="1"/>
    <col min="12799" max="12799" width="19.3984375" style="137" customWidth="1"/>
    <col min="12800" max="12800" width="39.19921875" style="137" bestFit="1" customWidth="1"/>
    <col min="12801" max="12801" width="5.09765625" style="137" customWidth="1"/>
    <col min="12802" max="12802" width="9.09765625" style="137" customWidth="1"/>
    <col min="12803" max="12803" width="8.796875" style="137" bestFit="1" customWidth="1"/>
    <col min="12804" max="12804" width="6.796875" style="137" customWidth="1"/>
    <col min="12805" max="13053" width="8.59765625" style="137"/>
    <col min="13054" max="13054" width="6.796875" style="137" customWidth="1"/>
    <col min="13055" max="13055" width="19.3984375" style="137" customWidth="1"/>
    <col min="13056" max="13056" width="39.19921875" style="137" bestFit="1" customWidth="1"/>
    <col min="13057" max="13057" width="5.09765625" style="137" customWidth="1"/>
    <col min="13058" max="13058" width="9.09765625" style="137" customWidth="1"/>
    <col min="13059" max="13059" width="8.796875" style="137" bestFit="1" customWidth="1"/>
    <col min="13060" max="13060" width="6.796875" style="137" customWidth="1"/>
    <col min="13061" max="13309" width="8.59765625" style="137"/>
    <col min="13310" max="13310" width="6.796875" style="137" customWidth="1"/>
    <col min="13311" max="13311" width="19.3984375" style="137" customWidth="1"/>
    <col min="13312" max="13312" width="39.19921875" style="137" bestFit="1" customWidth="1"/>
    <col min="13313" max="13313" width="5.09765625" style="137" customWidth="1"/>
    <col min="13314" max="13314" width="9.09765625" style="137" customWidth="1"/>
    <col min="13315" max="13315" width="8.796875" style="137" bestFit="1" customWidth="1"/>
    <col min="13316" max="13316" width="6.796875" style="137" customWidth="1"/>
    <col min="13317" max="13565" width="8.59765625" style="137"/>
    <col min="13566" max="13566" width="6.796875" style="137" customWidth="1"/>
    <col min="13567" max="13567" width="19.3984375" style="137" customWidth="1"/>
    <col min="13568" max="13568" width="39.19921875" style="137" bestFit="1" customWidth="1"/>
    <col min="13569" max="13569" width="5.09765625" style="137" customWidth="1"/>
    <col min="13570" max="13570" width="9.09765625" style="137" customWidth="1"/>
    <col min="13571" max="13571" width="8.796875" style="137" bestFit="1" customWidth="1"/>
    <col min="13572" max="13572" width="6.796875" style="137" customWidth="1"/>
    <col min="13573" max="13821" width="8.59765625" style="137"/>
    <col min="13822" max="13822" width="6.796875" style="137" customWidth="1"/>
    <col min="13823" max="13823" width="19.3984375" style="137" customWidth="1"/>
    <col min="13824" max="13824" width="39.19921875" style="137" bestFit="1" customWidth="1"/>
    <col min="13825" max="13825" width="5.09765625" style="137" customWidth="1"/>
    <col min="13826" max="13826" width="9.09765625" style="137" customWidth="1"/>
    <col min="13827" max="13827" width="8.796875" style="137" bestFit="1" customWidth="1"/>
    <col min="13828" max="13828" width="6.796875" style="137" customWidth="1"/>
    <col min="13829" max="14077" width="8.59765625" style="137"/>
    <col min="14078" max="14078" width="6.796875" style="137" customWidth="1"/>
    <col min="14079" max="14079" width="19.3984375" style="137" customWidth="1"/>
    <col min="14080" max="14080" width="39.19921875" style="137" bestFit="1" customWidth="1"/>
    <col min="14081" max="14081" width="5.09765625" style="137" customWidth="1"/>
    <col min="14082" max="14082" width="9.09765625" style="137" customWidth="1"/>
    <col min="14083" max="14083" width="8.796875" style="137" bestFit="1" customWidth="1"/>
    <col min="14084" max="14084" width="6.796875" style="137" customWidth="1"/>
    <col min="14085" max="14333" width="8.59765625" style="137"/>
    <col min="14334" max="14334" width="6.796875" style="137" customWidth="1"/>
    <col min="14335" max="14335" width="19.3984375" style="137" customWidth="1"/>
    <col min="14336" max="14336" width="39.19921875" style="137" bestFit="1" customWidth="1"/>
    <col min="14337" max="14337" width="5.09765625" style="137" customWidth="1"/>
    <col min="14338" max="14338" width="9.09765625" style="137" customWidth="1"/>
    <col min="14339" max="14339" width="8.796875" style="137" bestFit="1" customWidth="1"/>
    <col min="14340" max="14340" width="6.796875" style="137" customWidth="1"/>
    <col min="14341" max="14589" width="8.59765625" style="137"/>
    <col min="14590" max="14590" width="6.796875" style="137" customWidth="1"/>
    <col min="14591" max="14591" width="19.3984375" style="137" customWidth="1"/>
    <col min="14592" max="14592" width="39.19921875" style="137" bestFit="1" customWidth="1"/>
    <col min="14593" max="14593" width="5.09765625" style="137" customWidth="1"/>
    <col min="14594" max="14594" width="9.09765625" style="137" customWidth="1"/>
    <col min="14595" max="14595" width="8.796875" style="137" bestFit="1" customWidth="1"/>
    <col min="14596" max="14596" width="6.796875" style="137" customWidth="1"/>
    <col min="14597" max="14845" width="8.59765625" style="137"/>
    <col min="14846" max="14846" width="6.796875" style="137" customWidth="1"/>
    <col min="14847" max="14847" width="19.3984375" style="137" customWidth="1"/>
    <col min="14848" max="14848" width="39.19921875" style="137" bestFit="1" customWidth="1"/>
    <col min="14849" max="14849" width="5.09765625" style="137" customWidth="1"/>
    <col min="14850" max="14850" width="9.09765625" style="137" customWidth="1"/>
    <col min="14851" max="14851" width="8.796875" style="137" bestFit="1" customWidth="1"/>
    <col min="14852" max="14852" width="6.796875" style="137" customWidth="1"/>
    <col min="14853" max="15101" width="8.59765625" style="137"/>
    <col min="15102" max="15102" width="6.796875" style="137" customWidth="1"/>
    <col min="15103" max="15103" width="19.3984375" style="137" customWidth="1"/>
    <col min="15104" max="15104" width="39.19921875" style="137" bestFit="1" customWidth="1"/>
    <col min="15105" max="15105" width="5.09765625" style="137" customWidth="1"/>
    <col min="15106" max="15106" width="9.09765625" style="137" customWidth="1"/>
    <col min="15107" max="15107" width="8.796875" style="137" bestFit="1" customWidth="1"/>
    <col min="15108" max="15108" width="6.796875" style="137" customWidth="1"/>
    <col min="15109" max="15357" width="8.59765625" style="137"/>
    <col min="15358" max="15358" width="6.796875" style="137" customWidth="1"/>
    <col min="15359" max="15359" width="19.3984375" style="137" customWidth="1"/>
    <col min="15360" max="15360" width="39.19921875" style="137" bestFit="1" customWidth="1"/>
    <col min="15361" max="15361" width="5.09765625" style="137" customWidth="1"/>
    <col min="15362" max="15362" width="9.09765625" style="137" customWidth="1"/>
    <col min="15363" max="15363" width="8.796875" style="137" bestFit="1" customWidth="1"/>
    <col min="15364" max="15364" width="6.796875" style="137" customWidth="1"/>
    <col min="15365" max="15613" width="8.59765625" style="137"/>
    <col min="15614" max="15614" width="6.796875" style="137" customWidth="1"/>
    <col min="15615" max="15615" width="19.3984375" style="137" customWidth="1"/>
    <col min="15616" max="15616" width="39.19921875" style="137" bestFit="1" customWidth="1"/>
    <col min="15617" max="15617" width="5.09765625" style="137" customWidth="1"/>
    <col min="15618" max="15618" width="9.09765625" style="137" customWidth="1"/>
    <col min="15619" max="15619" width="8.796875" style="137" bestFit="1" customWidth="1"/>
    <col min="15620" max="15620" width="6.796875" style="137" customWidth="1"/>
    <col min="15621" max="15869" width="8.59765625" style="137"/>
    <col min="15870" max="15870" width="6.796875" style="137" customWidth="1"/>
    <col min="15871" max="15871" width="19.3984375" style="137" customWidth="1"/>
    <col min="15872" max="15872" width="39.19921875" style="137" bestFit="1" customWidth="1"/>
    <col min="15873" max="15873" width="5.09765625" style="137" customWidth="1"/>
    <col min="15874" max="15874" width="9.09765625" style="137" customWidth="1"/>
    <col min="15875" max="15875" width="8.796875" style="137" bestFit="1" customWidth="1"/>
    <col min="15876" max="15876" width="6.796875" style="137" customWidth="1"/>
    <col min="15877" max="16125" width="8.59765625" style="137"/>
    <col min="16126" max="16126" width="6.796875" style="137" customWidth="1"/>
    <col min="16127" max="16127" width="19.3984375" style="137" customWidth="1"/>
    <col min="16128" max="16128" width="39.19921875" style="137" bestFit="1" customWidth="1"/>
    <col min="16129" max="16129" width="5.09765625" style="137" customWidth="1"/>
    <col min="16130" max="16130" width="9.09765625" style="137" customWidth="1"/>
    <col min="16131" max="16131" width="8.796875" style="137" bestFit="1" customWidth="1"/>
    <col min="16132" max="16132" width="6.796875" style="137" customWidth="1"/>
    <col min="16133" max="16384" width="8.59765625" style="137"/>
  </cols>
  <sheetData>
    <row r="1" spans="1:8" ht="18">
      <c r="A1" s="306" t="s">
        <v>227</v>
      </c>
      <c r="B1" s="30"/>
      <c r="C1" s="30"/>
      <c r="D1" s="203"/>
    </row>
    <row r="2" spans="1:8" ht="45">
      <c r="A2" s="31" t="s">
        <v>188</v>
      </c>
      <c r="B2" s="31"/>
      <c r="C2" s="31"/>
      <c r="D2" s="203"/>
    </row>
    <row r="3" spans="1:8" s="147" customFormat="1" ht="30" customHeight="1">
      <c r="A3" s="223" t="s">
        <v>208</v>
      </c>
      <c r="B3" s="222"/>
      <c r="C3" s="176"/>
      <c r="D3" s="183"/>
      <c r="E3" s="184"/>
      <c r="F3" s="149"/>
      <c r="G3" s="146"/>
      <c r="H3" s="211"/>
    </row>
    <row r="4" spans="1:8" s="139" customFormat="1" ht="60">
      <c r="A4" s="228" t="s">
        <v>218</v>
      </c>
      <c r="B4" s="30"/>
      <c r="C4" s="30"/>
      <c r="D4" s="20"/>
    </row>
    <row r="5" spans="1:8">
      <c r="A5" s="31"/>
      <c r="B5" s="31"/>
      <c r="C5" s="31"/>
      <c r="D5" s="203"/>
    </row>
    <row r="6" spans="1:8" ht="30">
      <c r="A6" s="21" t="s">
        <v>0</v>
      </c>
      <c r="B6" s="21" t="s">
        <v>185</v>
      </c>
      <c r="C6" s="204" t="s">
        <v>186</v>
      </c>
      <c r="D6" s="18" t="s">
        <v>187</v>
      </c>
    </row>
    <row r="7" spans="1:8">
      <c r="A7" s="133"/>
      <c r="B7" s="133"/>
      <c r="C7" s="133"/>
      <c r="D7" s="205"/>
    </row>
    <row r="8" spans="1:8" ht="45">
      <c r="A8" s="31" t="s">
        <v>219</v>
      </c>
      <c r="B8" s="250"/>
      <c r="C8" s="206">
        <f>'Staat van eenheidsprijzen'!C22</f>
        <v>0</v>
      </c>
      <c r="D8" s="207">
        <f>B8*C8</f>
        <v>0</v>
      </c>
    </row>
    <row r="9" spans="1:8" ht="45">
      <c r="A9" s="37" t="s">
        <v>256</v>
      </c>
      <c r="B9" s="250"/>
      <c r="C9" s="206">
        <f>'Staat van eenheidsprijzen'!C22</f>
        <v>0</v>
      </c>
      <c r="D9" s="207">
        <f t="shared" ref="D9" si="0">B9*C9</f>
        <v>0</v>
      </c>
    </row>
    <row r="10" spans="1:8">
      <c r="A10" s="30"/>
      <c r="B10" s="30"/>
      <c r="C10" s="30"/>
      <c r="D10" s="208"/>
    </row>
    <row r="11" spans="1:8">
      <c r="A11" s="30"/>
      <c r="B11" s="30"/>
      <c r="C11" s="30"/>
      <c r="D11" s="208"/>
    </row>
    <row r="12" spans="1:8" ht="30">
      <c r="A12" s="31" t="s">
        <v>189</v>
      </c>
      <c r="B12" s="31"/>
      <c r="C12" s="31"/>
      <c r="D12" s="209">
        <f>SUM(D8:D9)</f>
        <v>0</v>
      </c>
    </row>
    <row r="16" spans="1:8" ht="75">
      <c r="A16" s="138" t="s">
        <v>200</v>
      </c>
    </row>
    <row r="21" spans="1:3">
      <c r="A21" s="137"/>
      <c r="B21" s="137"/>
      <c r="C21" s="137"/>
    </row>
    <row r="22" spans="1:3">
      <c r="A22" s="137"/>
      <c r="B22" s="137"/>
      <c r="C22" s="137"/>
    </row>
    <row r="23" spans="1:3">
      <c r="A23" s="137"/>
      <c r="B23" s="137"/>
      <c r="C23" s="137"/>
    </row>
    <row r="24" spans="1:3">
      <c r="A24" s="137"/>
      <c r="B24" s="137"/>
      <c r="C24" s="137"/>
    </row>
    <row r="25" spans="1:3">
      <c r="A25" s="137"/>
      <c r="B25" s="137"/>
      <c r="C25" s="137"/>
    </row>
    <row r="26" spans="1:3">
      <c r="A26" s="137"/>
      <c r="B26" s="137"/>
      <c r="C26" s="137"/>
    </row>
    <row r="27" spans="1:3">
      <c r="A27" s="137"/>
      <c r="B27" s="137"/>
      <c r="C27" s="137"/>
    </row>
    <row r="28" spans="1:3">
      <c r="A28" s="137"/>
      <c r="B28" s="137"/>
      <c r="C28" s="137"/>
    </row>
    <row r="29" spans="1:3">
      <c r="A29" s="137"/>
      <c r="B29" s="137"/>
      <c r="C29" s="137"/>
    </row>
    <row r="30" spans="1:3">
      <c r="A30" s="137"/>
      <c r="B30" s="137"/>
      <c r="C30" s="137"/>
    </row>
    <row r="31" spans="1:3">
      <c r="A31" s="137"/>
      <c r="B31" s="137"/>
      <c r="C31" s="137"/>
    </row>
    <row r="32" spans="1:3">
      <c r="A32" s="137"/>
      <c r="B32" s="137"/>
      <c r="C32" s="137"/>
    </row>
    <row r="33" spans="1:3">
      <c r="A33" s="137"/>
      <c r="B33" s="137"/>
      <c r="C33" s="137"/>
    </row>
    <row r="34" spans="1:3">
      <c r="A34" s="137"/>
      <c r="B34" s="137"/>
      <c r="C34" s="137"/>
    </row>
    <row r="35" spans="1:3">
      <c r="A35" s="137"/>
      <c r="B35" s="137"/>
      <c r="C35" s="137"/>
    </row>
    <row r="36" spans="1:3">
      <c r="A36" s="137"/>
      <c r="B36" s="137"/>
      <c r="C36" s="137"/>
    </row>
    <row r="37" spans="1:3">
      <c r="A37" s="137"/>
      <c r="B37" s="137"/>
      <c r="C37" s="137"/>
    </row>
    <row r="38" spans="1:3">
      <c r="A38" s="137"/>
      <c r="B38" s="137"/>
      <c r="C38" s="137"/>
    </row>
    <row r="39" spans="1:3">
      <c r="A39" s="137"/>
      <c r="B39" s="137"/>
      <c r="C39" s="137"/>
    </row>
    <row r="40" spans="1:3">
      <c r="A40" s="137"/>
      <c r="B40" s="137"/>
      <c r="C40" s="137"/>
    </row>
    <row r="41" spans="1:3">
      <c r="A41" s="137"/>
      <c r="B41" s="137"/>
      <c r="C41" s="137"/>
    </row>
    <row r="42" spans="1:3">
      <c r="A42" s="137"/>
      <c r="B42" s="137"/>
      <c r="C42" s="137"/>
    </row>
    <row r="43" spans="1:3">
      <c r="A43" s="137"/>
      <c r="B43" s="137"/>
      <c r="C43" s="137"/>
    </row>
    <row r="44" spans="1:3">
      <c r="A44" s="137"/>
      <c r="B44" s="137"/>
      <c r="C44" s="137"/>
    </row>
    <row r="45" spans="1:3">
      <c r="A45" s="137"/>
      <c r="B45" s="137"/>
      <c r="C45" s="137"/>
    </row>
    <row r="46" spans="1:3">
      <c r="A46" s="137"/>
      <c r="B46" s="137"/>
      <c r="C46" s="137"/>
    </row>
    <row r="47" spans="1:3">
      <c r="A47" s="137"/>
      <c r="B47" s="137"/>
      <c r="C47" s="137"/>
    </row>
    <row r="48" spans="1:3">
      <c r="A48" s="137"/>
      <c r="B48" s="137"/>
      <c r="C48" s="137"/>
    </row>
    <row r="49" spans="1:3">
      <c r="A49" s="137"/>
      <c r="B49" s="137"/>
      <c r="C49" s="137"/>
    </row>
    <row r="50" spans="1:3">
      <c r="A50" s="137"/>
      <c r="B50" s="137"/>
      <c r="C50" s="137"/>
    </row>
    <row r="51" spans="1:3">
      <c r="A51" s="137"/>
      <c r="B51" s="137"/>
      <c r="C51" s="137"/>
    </row>
    <row r="52" spans="1:3">
      <c r="A52" s="137"/>
      <c r="B52" s="137"/>
      <c r="C52" s="137"/>
    </row>
    <row r="64" spans="1:3">
      <c r="A64" s="137"/>
      <c r="B64" s="137"/>
      <c r="C64" s="137"/>
    </row>
    <row r="65" spans="1:3">
      <c r="A65" s="137"/>
      <c r="B65" s="137"/>
      <c r="C65" s="137"/>
    </row>
    <row r="66" spans="1:3">
      <c r="A66" s="137"/>
      <c r="B66" s="137"/>
      <c r="C66" s="137"/>
    </row>
    <row r="67" spans="1:3">
      <c r="A67" s="137"/>
      <c r="B67" s="137"/>
      <c r="C67" s="137"/>
    </row>
    <row r="71" spans="1:3">
      <c r="A71" s="137"/>
      <c r="B71" s="137"/>
      <c r="C71" s="137"/>
    </row>
    <row r="74" spans="1:3">
      <c r="A74" s="137"/>
      <c r="B74" s="137"/>
      <c r="C74" s="137"/>
    </row>
  </sheetData>
  <sheetProtection algorithmName="SHA-512" hashValue="ItNGMyfPSFRP8xskb5k5EM0L11zgcEu8OcN4qnZlXWWlpGZqGPXjGSHrChiw9SqYHTtEhtUWFdT+/+vipyit+A==" saltValue="0fnFmiOgE91j7dVFYgMCow=="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80" zoomScaleNormal="80" workbookViewId="0">
      <pane ySplit="6" topLeftCell="A7" activePane="bottomLeft" state="frozen"/>
      <selection pane="bottomLeft" activeCell="I35" sqref="I35"/>
    </sheetView>
  </sheetViews>
  <sheetFormatPr defaultColWidth="8.59765625" defaultRowHeight="12.75"/>
  <cols>
    <col min="1" max="1" width="59.19921875" style="7" customWidth="1"/>
    <col min="2" max="2" width="18.3984375" style="6" customWidth="1"/>
    <col min="3" max="3" width="18.796875" style="6" customWidth="1"/>
    <col min="4" max="4" width="18.19921875" style="6" customWidth="1"/>
    <col min="5" max="251" width="8.59765625" style="6"/>
    <col min="252" max="252" width="6.796875" style="6" customWidth="1"/>
    <col min="253" max="253" width="19.3984375" style="6" customWidth="1"/>
    <col min="254" max="254" width="39.19921875" style="6" bestFit="1" customWidth="1"/>
    <col min="255" max="255" width="5.09765625" style="6" customWidth="1"/>
    <col min="256" max="256" width="9.09765625" style="6" customWidth="1"/>
    <col min="257" max="257" width="8.796875" style="6" bestFit="1" customWidth="1"/>
    <col min="258" max="258" width="6.796875" style="6" customWidth="1"/>
    <col min="259" max="507" width="8.59765625" style="6"/>
    <col min="508" max="508" width="6.796875" style="6" customWidth="1"/>
    <col min="509" max="509" width="19.3984375" style="6" customWidth="1"/>
    <col min="510" max="510" width="39.19921875" style="6" bestFit="1" customWidth="1"/>
    <col min="511" max="511" width="5.09765625" style="6" customWidth="1"/>
    <col min="512" max="512" width="9.09765625" style="6" customWidth="1"/>
    <col min="513" max="513" width="8.796875" style="6" bestFit="1" customWidth="1"/>
    <col min="514" max="514" width="6.796875" style="6" customWidth="1"/>
    <col min="515" max="763" width="8.59765625" style="6"/>
    <col min="764" max="764" width="6.796875" style="6" customWidth="1"/>
    <col min="765" max="765" width="19.3984375" style="6" customWidth="1"/>
    <col min="766" max="766" width="39.19921875" style="6" bestFit="1" customWidth="1"/>
    <col min="767" max="767" width="5.09765625" style="6" customWidth="1"/>
    <col min="768" max="768" width="9.09765625" style="6" customWidth="1"/>
    <col min="769" max="769" width="8.796875" style="6" bestFit="1" customWidth="1"/>
    <col min="770" max="770" width="6.796875" style="6" customWidth="1"/>
    <col min="771" max="1019" width="8.59765625" style="6"/>
    <col min="1020" max="1020" width="6.796875" style="6" customWidth="1"/>
    <col min="1021" max="1021" width="19.3984375" style="6" customWidth="1"/>
    <col min="1022" max="1022" width="39.19921875" style="6" bestFit="1" customWidth="1"/>
    <col min="1023" max="1023" width="5.09765625" style="6" customWidth="1"/>
    <col min="1024" max="1024" width="9.09765625" style="6" customWidth="1"/>
    <col min="1025" max="1025" width="8.796875" style="6" bestFit="1" customWidth="1"/>
    <col min="1026" max="1026" width="6.796875" style="6" customWidth="1"/>
    <col min="1027" max="1275" width="8.59765625" style="6"/>
    <col min="1276" max="1276" width="6.796875" style="6" customWidth="1"/>
    <col min="1277" max="1277" width="19.3984375" style="6" customWidth="1"/>
    <col min="1278" max="1278" width="39.19921875" style="6" bestFit="1" customWidth="1"/>
    <col min="1279" max="1279" width="5.09765625" style="6" customWidth="1"/>
    <col min="1280" max="1280" width="9.09765625" style="6" customWidth="1"/>
    <col min="1281" max="1281" width="8.796875" style="6" bestFit="1" customWidth="1"/>
    <col min="1282" max="1282" width="6.796875" style="6" customWidth="1"/>
    <col min="1283" max="1531" width="8.59765625" style="6"/>
    <col min="1532" max="1532" width="6.796875" style="6" customWidth="1"/>
    <col min="1533" max="1533" width="19.3984375" style="6" customWidth="1"/>
    <col min="1534" max="1534" width="39.19921875" style="6" bestFit="1" customWidth="1"/>
    <col min="1535" max="1535" width="5.09765625" style="6" customWidth="1"/>
    <col min="1536" max="1536" width="9.09765625" style="6" customWidth="1"/>
    <col min="1537" max="1537" width="8.796875" style="6" bestFit="1" customWidth="1"/>
    <col min="1538" max="1538" width="6.796875" style="6" customWidth="1"/>
    <col min="1539" max="1787" width="8.59765625" style="6"/>
    <col min="1788" max="1788" width="6.796875" style="6" customWidth="1"/>
    <col min="1789" max="1789" width="19.3984375" style="6" customWidth="1"/>
    <col min="1790" max="1790" width="39.19921875" style="6" bestFit="1" customWidth="1"/>
    <col min="1791" max="1791" width="5.09765625" style="6" customWidth="1"/>
    <col min="1792" max="1792" width="9.09765625" style="6" customWidth="1"/>
    <col min="1793" max="1793" width="8.796875" style="6" bestFit="1" customWidth="1"/>
    <col min="1794" max="1794" width="6.796875" style="6" customWidth="1"/>
    <col min="1795" max="2043" width="8.59765625" style="6"/>
    <col min="2044" max="2044" width="6.796875" style="6" customWidth="1"/>
    <col min="2045" max="2045" width="19.3984375" style="6" customWidth="1"/>
    <col min="2046" max="2046" width="39.19921875" style="6" bestFit="1" customWidth="1"/>
    <col min="2047" max="2047" width="5.09765625" style="6" customWidth="1"/>
    <col min="2048" max="2048" width="9.09765625" style="6" customWidth="1"/>
    <col min="2049" max="2049" width="8.796875" style="6" bestFit="1" customWidth="1"/>
    <col min="2050" max="2050" width="6.796875" style="6" customWidth="1"/>
    <col min="2051" max="2299" width="8.59765625" style="6"/>
    <col min="2300" max="2300" width="6.796875" style="6" customWidth="1"/>
    <col min="2301" max="2301" width="19.3984375" style="6" customWidth="1"/>
    <col min="2302" max="2302" width="39.19921875" style="6" bestFit="1" customWidth="1"/>
    <col min="2303" max="2303" width="5.09765625" style="6" customWidth="1"/>
    <col min="2304" max="2304" width="9.09765625" style="6" customWidth="1"/>
    <col min="2305" max="2305" width="8.796875" style="6" bestFit="1" customWidth="1"/>
    <col min="2306" max="2306" width="6.796875" style="6" customWidth="1"/>
    <col min="2307" max="2555" width="8.59765625" style="6"/>
    <col min="2556" max="2556" width="6.796875" style="6" customWidth="1"/>
    <col min="2557" max="2557" width="19.3984375" style="6" customWidth="1"/>
    <col min="2558" max="2558" width="39.19921875" style="6" bestFit="1" customWidth="1"/>
    <col min="2559" max="2559" width="5.09765625" style="6" customWidth="1"/>
    <col min="2560" max="2560" width="9.09765625" style="6" customWidth="1"/>
    <col min="2561" max="2561" width="8.796875" style="6" bestFit="1" customWidth="1"/>
    <col min="2562" max="2562" width="6.796875" style="6" customWidth="1"/>
    <col min="2563" max="2811" width="8.59765625" style="6"/>
    <col min="2812" max="2812" width="6.796875" style="6" customWidth="1"/>
    <col min="2813" max="2813" width="19.3984375" style="6" customWidth="1"/>
    <col min="2814" max="2814" width="39.19921875" style="6" bestFit="1" customWidth="1"/>
    <col min="2815" max="2815" width="5.09765625" style="6" customWidth="1"/>
    <col min="2816" max="2816" width="9.09765625" style="6" customWidth="1"/>
    <col min="2817" max="2817" width="8.796875" style="6" bestFit="1" customWidth="1"/>
    <col min="2818" max="2818" width="6.796875" style="6" customWidth="1"/>
    <col min="2819" max="3067" width="8.59765625" style="6"/>
    <col min="3068" max="3068" width="6.796875" style="6" customWidth="1"/>
    <col min="3069" max="3069" width="19.3984375" style="6" customWidth="1"/>
    <col min="3070" max="3070" width="39.19921875" style="6" bestFit="1" customWidth="1"/>
    <col min="3071" max="3071" width="5.09765625" style="6" customWidth="1"/>
    <col min="3072" max="3072" width="9.09765625" style="6" customWidth="1"/>
    <col min="3073" max="3073" width="8.796875" style="6" bestFit="1" customWidth="1"/>
    <col min="3074" max="3074" width="6.796875" style="6" customWidth="1"/>
    <col min="3075" max="3323" width="8.59765625" style="6"/>
    <col min="3324" max="3324" width="6.796875" style="6" customWidth="1"/>
    <col min="3325" max="3325" width="19.3984375" style="6" customWidth="1"/>
    <col min="3326" max="3326" width="39.19921875" style="6" bestFit="1" customWidth="1"/>
    <col min="3327" max="3327" width="5.09765625" style="6" customWidth="1"/>
    <col min="3328" max="3328" width="9.09765625" style="6" customWidth="1"/>
    <col min="3329" max="3329" width="8.796875" style="6" bestFit="1" customWidth="1"/>
    <col min="3330" max="3330" width="6.796875" style="6" customWidth="1"/>
    <col min="3331" max="3579" width="8.59765625" style="6"/>
    <col min="3580" max="3580" width="6.796875" style="6" customWidth="1"/>
    <col min="3581" max="3581" width="19.3984375" style="6" customWidth="1"/>
    <col min="3582" max="3582" width="39.19921875" style="6" bestFit="1" customWidth="1"/>
    <col min="3583" max="3583" width="5.09765625" style="6" customWidth="1"/>
    <col min="3584" max="3584" width="9.09765625" style="6" customWidth="1"/>
    <col min="3585" max="3585" width="8.796875" style="6" bestFit="1" customWidth="1"/>
    <col min="3586" max="3586" width="6.796875" style="6" customWidth="1"/>
    <col min="3587" max="3835" width="8.59765625" style="6"/>
    <col min="3836" max="3836" width="6.796875" style="6" customWidth="1"/>
    <col min="3837" max="3837" width="19.3984375" style="6" customWidth="1"/>
    <col min="3838" max="3838" width="39.19921875" style="6" bestFit="1" customWidth="1"/>
    <col min="3839" max="3839" width="5.09765625" style="6" customWidth="1"/>
    <col min="3840" max="3840" width="9.09765625" style="6" customWidth="1"/>
    <col min="3841" max="3841" width="8.796875" style="6" bestFit="1" customWidth="1"/>
    <col min="3842" max="3842" width="6.796875" style="6" customWidth="1"/>
    <col min="3843" max="4091" width="8.59765625" style="6"/>
    <col min="4092" max="4092" width="6.796875" style="6" customWidth="1"/>
    <col min="4093" max="4093" width="19.3984375" style="6" customWidth="1"/>
    <col min="4094" max="4094" width="39.19921875" style="6" bestFit="1" customWidth="1"/>
    <col min="4095" max="4095" width="5.09765625" style="6" customWidth="1"/>
    <col min="4096" max="4096" width="9.09765625" style="6" customWidth="1"/>
    <col min="4097" max="4097" width="8.796875" style="6" bestFit="1" customWidth="1"/>
    <col min="4098" max="4098" width="6.796875" style="6" customWidth="1"/>
    <col min="4099" max="4347" width="8.59765625" style="6"/>
    <col min="4348" max="4348" width="6.796875" style="6" customWidth="1"/>
    <col min="4349" max="4349" width="19.3984375" style="6" customWidth="1"/>
    <col min="4350" max="4350" width="39.19921875" style="6" bestFit="1" customWidth="1"/>
    <col min="4351" max="4351" width="5.09765625" style="6" customWidth="1"/>
    <col min="4352" max="4352" width="9.09765625" style="6" customWidth="1"/>
    <col min="4353" max="4353" width="8.796875" style="6" bestFit="1" customWidth="1"/>
    <col min="4354" max="4354" width="6.796875" style="6" customWidth="1"/>
    <col min="4355" max="4603" width="8.59765625" style="6"/>
    <col min="4604" max="4604" width="6.796875" style="6" customWidth="1"/>
    <col min="4605" max="4605" width="19.3984375" style="6" customWidth="1"/>
    <col min="4606" max="4606" width="39.19921875" style="6" bestFit="1" customWidth="1"/>
    <col min="4607" max="4607" width="5.09765625" style="6" customWidth="1"/>
    <col min="4608" max="4608" width="9.09765625" style="6" customWidth="1"/>
    <col min="4609" max="4609" width="8.796875" style="6" bestFit="1" customWidth="1"/>
    <col min="4610" max="4610" width="6.796875" style="6" customWidth="1"/>
    <col min="4611" max="4859" width="8.59765625" style="6"/>
    <col min="4860" max="4860" width="6.796875" style="6" customWidth="1"/>
    <col min="4861" max="4861" width="19.3984375" style="6" customWidth="1"/>
    <col min="4862" max="4862" width="39.19921875" style="6" bestFit="1" customWidth="1"/>
    <col min="4863" max="4863" width="5.09765625" style="6" customWidth="1"/>
    <col min="4864" max="4864" width="9.09765625" style="6" customWidth="1"/>
    <col min="4865" max="4865" width="8.796875" style="6" bestFit="1" customWidth="1"/>
    <col min="4866" max="4866" width="6.796875" style="6" customWidth="1"/>
    <col min="4867" max="5115" width="8.59765625" style="6"/>
    <col min="5116" max="5116" width="6.796875" style="6" customWidth="1"/>
    <col min="5117" max="5117" width="19.3984375" style="6" customWidth="1"/>
    <col min="5118" max="5118" width="39.19921875" style="6" bestFit="1" customWidth="1"/>
    <col min="5119" max="5119" width="5.09765625" style="6" customWidth="1"/>
    <col min="5120" max="5120" width="9.09765625" style="6" customWidth="1"/>
    <col min="5121" max="5121" width="8.796875" style="6" bestFit="1" customWidth="1"/>
    <col min="5122" max="5122" width="6.796875" style="6" customWidth="1"/>
    <col min="5123" max="5371" width="8.59765625" style="6"/>
    <col min="5372" max="5372" width="6.796875" style="6" customWidth="1"/>
    <col min="5373" max="5373" width="19.3984375" style="6" customWidth="1"/>
    <col min="5374" max="5374" width="39.19921875" style="6" bestFit="1" customWidth="1"/>
    <col min="5375" max="5375" width="5.09765625" style="6" customWidth="1"/>
    <col min="5376" max="5376" width="9.09765625" style="6" customWidth="1"/>
    <col min="5377" max="5377" width="8.796875" style="6" bestFit="1" customWidth="1"/>
    <col min="5378" max="5378" width="6.796875" style="6" customWidth="1"/>
    <col min="5379" max="5627" width="8.59765625" style="6"/>
    <col min="5628" max="5628" width="6.796875" style="6" customWidth="1"/>
    <col min="5629" max="5629" width="19.3984375" style="6" customWidth="1"/>
    <col min="5630" max="5630" width="39.19921875" style="6" bestFit="1" customWidth="1"/>
    <col min="5631" max="5631" width="5.09765625" style="6" customWidth="1"/>
    <col min="5632" max="5632" width="9.09765625" style="6" customWidth="1"/>
    <col min="5633" max="5633" width="8.796875" style="6" bestFit="1" customWidth="1"/>
    <col min="5634" max="5634" width="6.796875" style="6" customWidth="1"/>
    <col min="5635" max="5883" width="8.59765625" style="6"/>
    <col min="5884" max="5884" width="6.796875" style="6" customWidth="1"/>
    <col min="5885" max="5885" width="19.3984375" style="6" customWidth="1"/>
    <col min="5886" max="5886" width="39.19921875" style="6" bestFit="1" customWidth="1"/>
    <col min="5887" max="5887" width="5.09765625" style="6" customWidth="1"/>
    <col min="5888" max="5888" width="9.09765625" style="6" customWidth="1"/>
    <col min="5889" max="5889" width="8.796875" style="6" bestFit="1" customWidth="1"/>
    <col min="5890" max="5890" width="6.796875" style="6" customWidth="1"/>
    <col min="5891" max="6139" width="8.59765625" style="6"/>
    <col min="6140" max="6140" width="6.796875" style="6" customWidth="1"/>
    <col min="6141" max="6141" width="19.3984375" style="6" customWidth="1"/>
    <col min="6142" max="6142" width="39.19921875" style="6" bestFit="1" customWidth="1"/>
    <col min="6143" max="6143" width="5.09765625" style="6" customWidth="1"/>
    <col min="6144" max="6144" width="9.09765625" style="6" customWidth="1"/>
    <col min="6145" max="6145" width="8.796875" style="6" bestFit="1" customWidth="1"/>
    <col min="6146" max="6146" width="6.796875" style="6" customWidth="1"/>
    <col min="6147" max="6395" width="8.59765625" style="6"/>
    <col min="6396" max="6396" width="6.796875" style="6" customWidth="1"/>
    <col min="6397" max="6397" width="19.3984375" style="6" customWidth="1"/>
    <col min="6398" max="6398" width="39.19921875" style="6" bestFit="1" customWidth="1"/>
    <col min="6399" max="6399" width="5.09765625" style="6" customWidth="1"/>
    <col min="6400" max="6400" width="9.09765625" style="6" customWidth="1"/>
    <col min="6401" max="6401" width="8.796875" style="6" bestFit="1" customWidth="1"/>
    <col min="6402" max="6402" width="6.796875" style="6" customWidth="1"/>
    <col min="6403" max="6651" width="8.59765625" style="6"/>
    <col min="6652" max="6652" width="6.796875" style="6" customWidth="1"/>
    <col min="6653" max="6653" width="19.3984375" style="6" customWidth="1"/>
    <col min="6654" max="6654" width="39.19921875" style="6" bestFit="1" customWidth="1"/>
    <col min="6655" max="6655" width="5.09765625" style="6" customWidth="1"/>
    <col min="6656" max="6656" width="9.09765625" style="6" customWidth="1"/>
    <col min="6657" max="6657" width="8.796875" style="6" bestFit="1" customWidth="1"/>
    <col min="6658" max="6658" width="6.796875" style="6" customWidth="1"/>
    <col min="6659" max="6907" width="8.59765625" style="6"/>
    <col min="6908" max="6908" width="6.796875" style="6" customWidth="1"/>
    <col min="6909" max="6909" width="19.3984375" style="6" customWidth="1"/>
    <col min="6910" max="6910" width="39.19921875" style="6" bestFit="1" customWidth="1"/>
    <col min="6911" max="6911" width="5.09765625" style="6" customWidth="1"/>
    <col min="6912" max="6912" width="9.09765625" style="6" customWidth="1"/>
    <col min="6913" max="6913" width="8.796875" style="6" bestFit="1" customWidth="1"/>
    <col min="6914" max="6914" width="6.796875" style="6" customWidth="1"/>
    <col min="6915" max="7163" width="8.59765625" style="6"/>
    <col min="7164" max="7164" width="6.796875" style="6" customWidth="1"/>
    <col min="7165" max="7165" width="19.3984375" style="6" customWidth="1"/>
    <col min="7166" max="7166" width="39.19921875" style="6" bestFit="1" customWidth="1"/>
    <col min="7167" max="7167" width="5.09765625" style="6" customWidth="1"/>
    <col min="7168" max="7168" width="9.09765625" style="6" customWidth="1"/>
    <col min="7169" max="7169" width="8.796875" style="6" bestFit="1" customWidth="1"/>
    <col min="7170" max="7170" width="6.796875" style="6" customWidth="1"/>
    <col min="7171" max="7419" width="8.59765625" style="6"/>
    <col min="7420" max="7420" width="6.796875" style="6" customWidth="1"/>
    <col min="7421" max="7421" width="19.3984375" style="6" customWidth="1"/>
    <col min="7422" max="7422" width="39.19921875" style="6" bestFit="1" customWidth="1"/>
    <col min="7423" max="7423" width="5.09765625" style="6" customWidth="1"/>
    <col min="7424" max="7424" width="9.09765625" style="6" customWidth="1"/>
    <col min="7425" max="7425" width="8.796875" style="6" bestFit="1" customWidth="1"/>
    <col min="7426" max="7426" width="6.796875" style="6" customWidth="1"/>
    <col min="7427" max="7675" width="8.59765625" style="6"/>
    <col min="7676" max="7676" width="6.796875" style="6" customWidth="1"/>
    <col min="7677" max="7677" width="19.3984375" style="6" customWidth="1"/>
    <col min="7678" max="7678" width="39.19921875" style="6" bestFit="1" customWidth="1"/>
    <col min="7679" max="7679" width="5.09765625" style="6" customWidth="1"/>
    <col min="7680" max="7680" width="9.09765625" style="6" customWidth="1"/>
    <col min="7681" max="7681" width="8.796875" style="6" bestFit="1" customWidth="1"/>
    <col min="7682" max="7682" width="6.796875" style="6" customWidth="1"/>
    <col min="7683" max="7931" width="8.59765625" style="6"/>
    <col min="7932" max="7932" width="6.796875" style="6" customWidth="1"/>
    <col min="7933" max="7933" width="19.3984375" style="6" customWidth="1"/>
    <col min="7934" max="7934" width="39.19921875" style="6" bestFit="1" customWidth="1"/>
    <col min="7935" max="7935" width="5.09765625" style="6" customWidth="1"/>
    <col min="7936" max="7936" width="9.09765625" style="6" customWidth="1"/>
    <col min="7937" max="7937" width="8.796875" style="6" bestFit="1" customWidth="1"/>
    <col min="7938" max="7938" width="6.796875" style="6" customWidth="1"/>
    <col min="7939" max="8187" width="8.59765625" style="6"/>
    <col min="8188" max="8188" width="6.796875" style="6" customWidth="1"/>
    <col min="8189" max="8189" width="19.3984375" style="6" customWidth="1"/>
    <col min="8190" max="8190" width="39.19921875" style="6" bestFit="1" customWidth="1"/>
    <col min="8191" max="8191" width="5.09765625" style="6" customWidth="1"/>
    <col min="8192" max="8192" width="9.09765625" style="6" customWidth="1"/>
    <col min="8193" max="8193" width="8.796875" style="6" bestFit="1" customWidth="1"/>
    <col min="8194" max="8194" width="6.796875" style="6" customWidth="1"/>
    <col min="8195" max="8443" width="8.59765625" style="6"/>
    <col min="8444" max="8444" width="6.796875" style="6" customWidth="1"/>
    <col min="8445" max="8445" width="19.3984375" style="6" customWidth="1"/>
    <col min="8446" max="8446" width="39.19921875" style="6" bestFit="1" customWidth="1"/>
    <col min="8447" max="8447" width="5.09765625" style="6" customWidth="1"/>
    <col min="8448" max="8448" width="9.09765625" style="6" customWidth="1"/>
    <col min="8449" max="8449" width="8.796875" style="6" bestFit="1" customWidth="1"/>
    <col min="8450" max="8450" width="6.796875" style="6" customWidth="1"/>
    <col min="8451" max="8699" width="8.59765625" style="6"/>
    <col min="8700" max="8700" width="6.796875" style="6" customWidth="1"/>
    <col min="8701" max="8701" width="19.3984375" style="6" customWidth="1"/>
    <col min="8702" max="8702" width="39.19921875" style="6" bestFit="1" customWidth="1"/>
    <col min="8703" max="8703" width="5.09765625" style="6" customWidth="1"/>
    <col min="8704" max="8704" width="9.09765625" style="6" customWidth="1"/>
    <col min="8705" max="8705" width="8.796875" style="6" bestFit="1" customWidth="1"/>
    <col min="8706" max="8706" width="6.796875" style="6" customWidth="1"/>
    <col min="8707" max="8955" width="8.59765625" style="6"/>
    <col min="8956" max="8956" width="6.796875" style="6" customWidth="1"/>
    <col min="8957" max="8957" width="19.3984375" style="6" customWidth="1"/>
    <col min="8958" max="8958" width="39.19921875" style="6" bestFit="1" customWidth="1"/>
    <col min="8959" max="8959" width="5.09765625" style="6" customWidth="1"/>
    <col min="8960" max="8960" width="9.09765625" style="6" customWidth="1"/>
    <col min="8961" max="8961" width="8.796875" style="6" bestFit="1" customWidth="1"/>
    <col min="8962" max="8962" width="6.796875" style="6" customWidth="1"/>
    <col min="8963" max="9211" width="8.59765625" style="6"/>
    <col min="9212" max="9212" width="6.796875" style="6" customWidth="1"/>
    <col min="9213" max="9213" width="19.3984375" style="6" customWidth="1"/>
    <col min="9214" max="9214" width="39.19921875" style="6" bestFit="1" customWidth="1"/>
    <col min="9215" max="9215" width="5.09765625" style="6" customWidth="1"/>
    <col min="9216" max="9216" width="9.09765625" style="6" customWidth="1"/>
    <col min="9217" max="9217" width="8.796875" style="6" bestFit="1" customWidth="1"/>
    <col min="9218" max="9218" width="6.796875" style="6" customWidth="1"/>
    <col min="9219" max="9467" width="8.59765625" style="6"/>
    <col min="9468" max="9468" width="6.796875" style="6" customWidth="1"/>
    <col min="9469" max="9469" width="19.3984375" style="6" customWidth="1"/>
    <col min="9470" max="9470" width="39.19921875" style="6" bestFit="1" customWidth="1"/>
    <col min="9471" max="9471" width="5.09765625" style="6" customWidth="1"/>
    <col min="9472" max="9472" width="9.09765625" style="6" customWidth="1"/>
    <col min="9473" max="9473" width="8.796875" style="6" bestFit="1" customWidth="1"/>
    <col min="9474" max="9474" width="6.796875" style="6" customWidth="1"/>
    <col min="9475" max="9723" width="8.59765625" style="6"/>
    <col min="9724" max="9724" width="6.796875" style="6" customWidth="1"/>
    <col min="9725" max="9725" width="19.3984375" style="6" customWidth="1"/>
    <col min="9726" max="9726" width="39.19921875" style="6" bestFit="1" customWidth="1"/>
    <col min="9727" max="9727" width="5.09765625" style="6" customWidth="1"/>
    <col min="9728" max="9728" width="9.09765625" style="6" customWidth="1"/>
    <col min="9729" max="9729" width="8.796875" style="6" bestFit="1" customWidth="1"/>
    <col min="9730" max="9730" width="6.796875" style="6" customWidth="1"/>
    <col min="9731" max="9979" width="8.59765625" style="6"/>
    <col min="9980" max="9980" width="6.796875" style="6" customWidth="1"/>
    <col min="9981" max="9981" width="19.3984375" style="6" customWidth="1"/>
    <col min="9982" max="9982" width="39.19921875" style="6" bestFit="1" customWidth="1"/>
    <col min="9983" max="9983" width="5.09765625" style="6" customWidth="1"/>
    <col min="9984" max="9984" width="9.09765625" style="6" customWidth="1"/>
    <col min="9985" max="9985" width="8.796875" style="6" bestFit="1" customWidth="1"/>
    <col min="9986" max="9986" width="6.796875" style="6" customWidth="1"/>
    <col min="9987" max="10235" width="8.59765625" style="6"/>
    <col min="10236" max="10236" width="6.796875" style="6" customWidth="1"/>
    <col min="10237" max="10237" width="19.3984375" style="6" customWidth="1"/>
    <col min="10238" max="10238" width="39.19921875" style="6" bestFit="1" customWidth="1"/>
    <col min="10239" max="10239" width="5.09765625" style="6" customWidth="1"/>
    <col min="10240" max="10240" width="9.09765625" style="6" customWidth="1"/>
    <col min="10241" max="10241" width="8.796875" style="6" bestFit="1" customWidth="1"/>
    <col min="10242" max="10242" width="6.796875" style="6" customWidth="1"/>
    <col min="10243" max="10491" width="8.59765625" style="6"/>
    <col min="10492" max="10492" width="6.796875" style="6" customWidth="1"/>
    <col min="10493" max="10493" width="19.3984375" style="6" customWidth="1"/>
    <col min="10494" max="10494" width="39.19921875" style="6" bestFit="1" customWidth="1"/>
    <col min="10495" max="10495" width="5.09765625" style="6" customWidth="1"/>
    <col min="10496" max="10496" width="9.09765625" style="6" customWidth="1"/>
    <col min="10497" max="10497" width="8.796875" style="6" bestFit="1" customWidth="1"/>
    <col min="10498" max="10498" width="6.796875" style="6" customWidth="1"/>
    <col min="10499" max="10747" width="8.59765625" style="6"/>
    <col min="10748" max="10748" width="6.796875" style="6" customWidth="1"/>
    <col min="10749" max="10749" width="19.3984375" style="6" customWidth="1"/>
    <col min="10750" max="10750" width="39.19921875" style="6" bestFit="1" customWidth="1"/>
    <col min="10751" max="10751" width="5.09765625" style="6" customWidth="1"/>
    <col min="10752" max="10752" width="9.09765625" style="6" customWidth="1"/>
    <col min="10753" max="10753" width="8.796875" style="6" bestFit="1" customWidth="1"/>
    <col min="10754" max="10754" width="6.796875" style="6" customWidth="1"/>
    <col min="10755" max="11003" width="8.59765625" style="6"/>
    <col min="11004" max="11004" width="6.796875" style="6" customWidth="1"/>
    <col min="11005" max="11005" width="19.3984375" style="6" customWidth="1"/>
    <col min="11006" max="11006" width="39.19921875" style="6" bestFit="1" customWidth="1"/>
    <col min="11007" max="11007" width="5.09765625" style="6" customWidth="1"/>
    <col min="11008" max="11008" width="9.09765625" style="6" customWidth="1"/>
    <col min="11009" max="11009" width="8.796875" style="6" bestFit="1" customWidth="1"/>
    <col min="11010" max="11010" width="6.796875" style="6" customWidth="1"/>
    <col min="11011" max="11259" width="8.59765625" style="6"/>
    <col min="11260" max="11260" width="6.796875" style="6" customWidth="1"/>
    <col min="11261" max="11261" width="19.3984375" style="6" customWidth="1"/>
    <col min="11262" max="11262" width="39.19921875" style="6" bestFit="1" customWidth="1"/>
    <col min="11263" max="11263" width="5.09765625" style="6" customWidth="1"/>
    <col min="11264" max="11264" width="9.09765625" style="6" customWidth="1"/>
    <col min="11265" max="11265" width="8.796875" style="6" bestFit="1" customWidth="1"/>
    <col min="11266" max="11266" width="6.796875" style="6" customWidth="1"/>
    <col min="11267" max="11515" width="8.59765625" style="6"/>
    <col min="11516" max="11516" width="6.796875" style="6" customWidth="1"/>
    <col min="11517" max="11517" width="19.3984375" style="6" customWidth="1"/>
    <col min="11518" max="11518" width="39.19921875" style="6" bestFit="1" customWidth="1"/>
    <col min="11519" max="11519" width="5.09765625" style="6" customWidth="1"/>
    <col min="11520" max="11520" width="9.09765625" style="6" customWidth="1"/>
    <col min="11521" max="11521" width="8.796875" style="6" bestFit="1" customWidth="1"/>
    <col min="11522" max="11522" width="6.796875" style="6" customWidth="1"/>
    <col min="11523" max="11771" width="8.59765625" style="6"/>
    <col min="11772" max="11772" width="6.796875" style="6" customWidth="1"/>
    <col min="11773" max="11773" width="19.3984375" style="6" customWidth="1"/>
    <col min="11774" max="11774" width="39.19921875" style="6" bestFit="1" customWidth="1"/>
    <col min="11775" max="11775" width="5.09765625" style="6" customWidth="1"/>
    <col min="11776" max="11776" width="9.09765625" style="6" customWidth="1"/>
    <col min="11777" max="11777" width="8.796875" style="6" bestFit="1" customWidth="1"/>
    <col min="11778" max="11778" width="6.796875" style="6" customWidth="1"/>
    <col min="11779" max="12027" width="8.59765625" style="6"/>
    <col min="12028" max="12028" width="6.796875" style="6" customWidth="1"/>
    <col min="12029" max="12029" width="19.3984375" style="6" customWidth="1"/>
    <col min="12030" max="12030" width="39.19921875" style="6" bestFit="1" customWidth="1"/>
    <col min="12031" max="12031" width="5.09765625" style="6" customWidth="1"/>
    <col min="12032" max="12032" width="9.09765625" style="6" customWidth="1"/>
    <col min="12033" max="12033" width="8.796875" style="6" bestFit="1" customWidth="1"/>
    <col min="12034" max="12034" width="6.796875" style="6" customWidth="1"/>
    <col min="12035" max="12283" width="8.59765625" style="6"/>
    <col min="12284" max="12284" width="6.796875" style="6" customWidth="1"/>
    <col min="12285" max="12285" width="19.3984375" style="6" customWidth="1"/>
    <col min="12286" max="12286" width="39.19921875" style="6" bestFit="1" customWidth="1"/>
    <col min="12287" max="12287" width="5.09765625" style="6" customWidth="1"/>
    <col min="12288" max="12288" width="9.09765625" style="6" customWidth="1"/>
    <col min="12289" max="12289" width="8.796875" style="6" bestFit="1" customWidth="1"/>
    <col min="12290" max="12290" width="6.796875" style="6" customWidth="1"/>
    <col min="12291" max="12539" width="8.59765625" style="6"/>
    <col min="12540" max="12540" width="6.796875" style="6" customWidth="1"/>
    <col min="12541" max="12541" width="19.3984375" style="6" customWidth="1"/>
    <col min="12542" max="12542" width="39.19921875" style="6" bestFit="1" customWidth="1"/>
    <col min="12543" max="12543" width="5.09765625" style="6" customWidth="1"/>
    <col min="12544" max="12544" width="9.09765625" style="6" customWidth="1"/>
    <col min="12545" max="12545" width="8.796875" style="6" bestFit="1" customWidth="1"/>
    <col min="12546" max="12546" width="6.796875" style="6" customWidth="1"/>
    <col min="12547" max="12795" width="8.59765625" style="6"/>
    <col min="12796" max="12796" width="6.796875" style="6" customWidth="1"/>
    <col min="12797" max="12797" width="19.3984375" style="6" customWidth="1"/>
    <col min="12798" max="12798" width="39.19921875" style="6" bestFit="1" customWidth="1"/>
    <col min="12799" max="12799" width="5.09765625" style="6" customWidth="1"/>
    <col min="12800" max="12800" width="9.09765625" style="6" customWidth="1"/>
    <col min="12801" max="12801" width="8.796875" style="6" bestFit="1" customWidth="1"/>
    <col min="12802" max="12802" width="6.796875" style="6" customWidth="1"/>
    <col min="12803" max="13051" width="8.59765625" style="6"/>
    <col min="13052" max="13052" width="6.796875" style="6" customWidth="1"/>
    <col min="13053" max="13053" width="19.3984375" style="6" customWidth="1"/>
    <col min="13054" max="13054" width="39.19921875" style="6" bestFit="1" customWidth="1"/>
    <col min="13055" max="13055" width="5.09765625" style="6" customWidth="1"/>
    <col min="13056" max="13056" width="9.09765625" style="6" customWidth="1"/>
    <col min="13057" max="13057" width="8.796875" style="6" bestFit="1" customWidth="1"/>
    <col min="13058" max="13058" width="6.796875" style="6" customWidth="1"/>
    <col min="13059" max="13307" width="8.59765625" style="6"/>
    <col min="13308" max="13308" width="6.796875" style="6" customWidth="1"/>
    <col min="13309" max="13309" width="19.3984375" style="6" customWidth="1"/>
    <col min="13310" max="13310" width="39.19921875" style="6" bestFit="1" customWidth="1"/>
    <col min="13311" max="13311" width="5.09765625" style="6" customWidth="1"/>
    <col min="13312" max="13312" width="9.09765625" style="6" customWidth="1"/>
    <col min="13313" max="13313" width="8.796875" style="6" bestFit="1" customWidth="1"/>
    <col min="13314" max="13314" width="6.796875" style="6" customWidth="1"/>
    <col min="13315" max="13563" width="8.59765625" style="6"/>
    <col min="13564" max="13564" width="6.796875" style="6" customWidth="1"/>
    <col min="13565" max="13565" width="19.3984375" style="6" customWidth="1"/>
    <col min="13566" max="13566" width="39.19921875" style="6" bestFit="1" customWidth="1"/>
    <col min="13567" max="13567" width="5.09765625" style="6" customWidth="1"/>
    <col min="13568" max="13568" width="9.09765625" style="6" customWidth="1"/>
    <col min="13569" max="13569" width="8.796875" style="6" bestFit="1" customWidth="1"/>
    <col min="13570" max="13570" width="6.796875" style="6" customWidth="1"/>
    <col min="13571" max="13819" width="8.59765625" style="6"/>
    <col min="13820" max="13820" width="6.796875" style="6" customWidth="1"/>
    <col min="13821" max="13821" width="19.3984375" style="6" customWidth="1"/>
    <col min="13822" max="13822" width="39.19921875" style="6" bestFit="1" customWidth="1"/>
    <col min="13823" max="13823" width="5.09765625" style="6" customWidth="1"/>
    <col min="13824" max="13824" width="9.09765625" style="6" customWidth="1"/>
    <col min="13825" max="13825" width="8.796875" style="6" bestFit="1" customWidth="1"/>
    <col min="13826" max="13826" width="6.796875" style="6" customWidth="1"/>
    <col min="13827" max="14075" width="8.59765625" style="6"/>
    <col min="14076" max="14076" width="6.796875" style="6" customWidth="1"/>
    <col min="14077" max="14077" width="19.3984375" style="6" customWidth="1"/>
    <col min="14078" max="14078" width="39.19921875" style="6" bestFit="1" customWidth="1"/>
    <col min="14079" max="14079" width="5.09765625" style="6" customWidth="1"/>
    <col min="14080" max="14080" width="9.09765625" style="6" customWidth="1"/>
    <col min="14081" max="14081" width="8.796875" style="6" bestFit="1" customWidth="1"/>
    <col min="14082" max="14082" width="6.796875" style="6" customWidth="1"/>
    <col min="14083" max="14331" width="8.59765625" style="6"/>
    <col min="14332" max="14332" width="6.796875" style="6" customWidth="1"/>
    <col min="14333" max="14333" width="19.3984375" style="6" customWidth="1"/>
    <col min="14334" max="14334" width="39.19921875" style="6" bestFit="1" customWidth="1"/>
    <col min="14335" max="14335" width="5.09765625" style="6" customWidth="1"/>
    <col min="14336" max="14336" width="9.09765625" style="6" customWidth="1"/>
    <col min="14337" max="14337" width="8.796875" style="6" bestFit="1" customWidth="1"/>
    <col min="14338" max="14338" width="6.796875" style="6" customWidth="1"/>
    <col min="14339" max="14587" width="8.59765625" style="6"/>
    <col min="14588" max="14588" width="6.796875" style="6" customWidth="1"/>
    <col min="14589" max="14589" width="19.3984375" style="6" customWidth="1"/>
    <col min="14590" max="14590" width="39.19921875" style="6" bestFit="1" customWidth="1"/>
    <col min="14591" max="14591" width="5.09765625" style="6" customWidth="1"/>
    <col min="14592" max="14592" width="9.09765625" style="6" customWidth="1"/>
    <col min="14593" max="14593" width="8.796875" style="6" bestFit="1" customWidth="1"/>
    <col min="14594" max="14594" width="6.796875" style="6" customWidth="1"/>
    <col min="14595" max="14843" width="8.59765625" style="6"/>
    <col min="14844" max="14844" width="6.796875" style="6" customWidth="1"/>
    <col min="14845" max="14845" width="19.3984375" style="6" customWidth="1"/>
    <col min="14846" max="14846" width="39.19921875" style="6" bestFit="1" customWidth="1"/>
    <col min="14847" max="14847" width="5.09765625" style="6" customWidth="1"/>
    <col min="14848" max="14848" width="9.09765625" style="6" customWidth="1"/>
    <col min="14849" max="14849" width="8.796875" style="6" bestFit="1" customWidth="1"/>
    <col min="14850" max="14850" width="6.796875" style="6" customWidth="1"/>
    <col min="14851" max="15099" width="8.59765625" style="6"/>
    <col min="15100" max="15100" width="6.796875" style="6" customWidth="1"/>
    <col min="15101" max="15101" width="19.3984375" style="6" customWidth="1"/>
    <col min="15102" max="15102" width="39.19921875" style="6" bestFit="1" customWidth="1"/>
    <col min="15103" max="15103" width="5.09765625" style="6" customWidth="1"/>
    <col min="15104" max="15104" width="9.09765625" style="6" customWidth="1"/>
    <col min="15105" max="15105" width="8.796875" style="6" bestFit="1" customWidth="1"/>
    <col min="15106" max="15106" width="6.796875" style="6" customWidth="1"/>
    <col min="15107" max="15355" width="8.59765625" style="6"/>
    <col min="15356" max="15356" width="6.796875" style="6" customWidth="1"/>
    <col min="15357" max="15357" width="19.3984375" style="6" customWidth="1"/>
    <col min="15358" max="15358" width="39.19921875" style="6" bestFit="1" customWidth="1"/>
    <col min="15359" max="15359" width="5.09765625" style="6" customWidth="1"/>
    <col min="15360" max="15360" width="9.09765625" style="6" customWidth="1"/>
    <col min="15361" max="15361" width="8.796875" style="6" bestFit="1" customWidth="1"/>
    <col min="15362" max="15362" width="6.796875" style="6" customWidth="1"/>
    <col min="15363" max="15611" width="8.59765625" style="6"/>
    <col min="15612" max="15612" width="6.796875" style="6" customWidth="1"/>
    <col min="15613" max="15613" width="19.3984375" style="6" customWidth="1"/>
    <col min="15614" max="15614" width="39.19921875" style="6" bestFit="1" customWidth="1"/>
    <col min="15615" max="15615" width="5.09765625" style="6" customWidth="1"/>
    <col min="15616" max="15616" width="9.09765625" style="6" customWidth="1"/>
    <col min="15617" max="15617" width="8.796875" style="6" bestFit="1" customWidth="1"/>
    <col min="15618" max="15618" width="6.796875" style="6" customWidth="1"/>
    <col min="15619" max="15867" width="8.59765625" style="6"/>
    <col min="15868" max="15868" width="6.796875" style="6" customWidth="1"/>
    <col min="15869" max="15869" width="19.3984375" style="6" customWidth="1"/>
    <col min="15870" max="15870" width="39.19921875" style="6" bestFit="1" customWidth="1"/>
    <col min="15871" max="15871" width="5.09765625" style="6" customWidth="1"/>
    <col min="15872" max="15872" width="9.09765625" style="6" customWidth="1"/>
    <col min="15873" max="15873" width="8.796875" style="6" bestFit="1" customWidth="1"/>
    <col min="15874" max="15874" width="6.796875" style="6" customWidth="1"/>
    <col min="15875" max="16123" width="8.59765625" style="6"/>
    <col min="16124" max="16124" width="6.796875" style="6" customWidth="1"/>
    <col min="16125" max="16125" width="19.3984375" style="6" customWidth="1"/>
    <col min="16126" max="16126" width="39.19921875" style="6" bestFit="1" customWidth="1"/>
    <col min="16127" max="16127" width="5.09765625" style="6" customWidth="1"/>
    <col min="16128" max="16128" width="9.09765625" style="6" customWidth="1"/>
    <col min="16129" max="16129" width="8.796875" style="6" bestFit="1" customWidth="1"/>
    <col min="16130" max="16130" width="6.796875" style="6" customWidth="1"/>
    <col min="16131" max="16384" width="8.59765625" style="6"/>
  </cols>
  <sheetData>
    <row r="1" spans="1:3" ht="18">
      <c r="A1" s="306" t="s">
        <v>227</v>
      </c>
      <c r="B1" s="20"/>
    </row>
    <row r="2" spans="1:3" ht="60">
      <c r="A2" s="37" t="s">
        <v>238</v>
      </c>
      <c r="B2" s="20"/>
    </row>
    <row r="3" spans="1:3" s="139" customFormat="1" ht="30">
      <c r="A3" s="229" t="s">
        <v>221</v>
      </c>
      <c r="B3" s="20"/>
    </row>
    <row r="4" spans="1:3" s="139" customFormat="1" ht="165">
      <c r="A4" s="230" t="s">
        <v>222</v>
      </c>
      <c r="B4" s="20"/>
    </row>
    <row r="5" spans="1:3" ht="15">
      <c r="A5" s="37"/>
      <c r="B5" s="20"/>
    </row>
    <row r="6" spans="1:3" ht="30">
      <c r="A6" s="21" t="s">
        <v>0</v>
      </c>
      <c r="B6" s="18" t="s">
        <v>59</v>
      </c>
      <c r="C6" s="298"/>
    </row>
    <row r="7" spans="1:3" ht="30">
      <c r="A7" s="46" t="s">
        <v>174</v>
      </c>
      <c r="B7" s="301"/>
      <c r="C7" s="299"/>
    </row>
    <row r="8" spans="1:3" ht="30">
      <c r="A8" s="46" t="s">
        <v>56</v>
      </c>
      <c r="B8" s="301"/>
      <c r="C8" s="299"/>
    </row>
    <row r="9" spans="1:3" ht="30">
      <c r="A9" s="46" t="s">
        <v>194</v>
      </c>
      <c r="B9" s="301"/>
      <c r="C9" s="299"/>
    </row>
    <row r="10" spans="1:3" ht="27" customHeight="1">
      <c r="A10" s="30" t="s">
        <v>239</v>
      </c>
      <c r="B10" s="301"/>
      <c r="C10" s="299"/>
    </row>
    <row r="11" spans="1:3" ht="18" customHeight="1">
      <c r="A11" s="8"/>
      <c r="B11" s="29"/>
      <c r="C11" s="299"/>
    </row>
    <row r="12" spans="1:3" ht="18" customHeight="1">
      <c r="A12" s="31" t="s">
        <v>240</v>
      </c>
      <c r="B12" s="28">
        <f>SUM(B7:B10)</f>
        <v>0</v>
      </c>
      <c r="C12" s="300"/>
    </row>
    <row r="13" spans="1:3" ht="18" customHeight="1"/>
    <row r="14" spans="1:3" ht="45">
      <c r="A14" s="138" t="s">
        <v>201</v>
      </c>
    </row>
    <row r="15" spans="1:3" ht="18" customHeight="1"/>
    <row r="16" spans="1:3" ht="18" customHeight="1">
      <c r="A16" s="39"/>
    </row>
    <row r="17" spans="1:3" ht="18" customHeight="1">
      <c r="A17" s="133" t="s">
        <v>220</v>
      </c>
      <c r="B17" s="134" t="s">
        <v>76</v>
      </c>
      <c r="C17" s="297" t="s">
        <v>226</v>
      </c>
    </row>
    <row r="18" spans="1:3" ht="18" customHeight="1">
      <c r="A18" s="46" t="s">
        <v>79</v>
      </c>
      <c r="B18" s="252"/>
      <c r="C18" s="252"/>
    </row>
    <row r="19" spans="1:3" ht="18" customHeight="1">
      <c r="A19" s="46" t="s">
        <v>80</v>
      </c>
      <c r="B19" s="252"/>
      <c r="C19" s="252"/>
    </row>
    <row r="20" spans="1:3" ht="30">
      <c r="A20" s="46" t="s">
        <v>81</v>
      </c>
      <c r="B20" s="252"/>
      <c r="C20" s="252"/>
    </row>
    <row r="21" spans="1:3" ht="30">
      <c r="A21" s="46" t="s">
        <v>241</v>
      </c>
      <c r="B21" s="252"/>
      <c r="C21" s="252"/>
    </row>
    <row r="22" spans="1:3" ht="15">
      <c r="A22" s="37" t="s">
        <v>77</v>
      </c>
      <c r="B22" s="135">
        <f>SUM(B18:B21)</f>
        <v>0</v>
      </c>
      <c r="C22" s="135">
        <f>SUM(C18:C21)</f>
        <v>0</v>
      </c>
    </row>
    <row r="23" spans="1:3" ht="15">
      <c r="A23" s="37"/>
      <c r="B23" s="142"/>
      <c r="C23" s="143"/>
    </row>
    <row r="24" spans="1:3" ht="15">
      <c r="A24" s="37" t="s">
        <v>242</v>
      </c>
      <c r="B24" s="135">
        <f>B22+C22</f>
        <v>0</v>
      </c>
      <c r="C24" s="143"/>
    </row>
    <row r="25" spans="1:3" ht="15">
      <c r="A25" s="37"/>
      <c r="B25" s="136"/>
      <c r="C25" s="137"/>
    </row>
    <row r="26" spans="1:3" ht="60">
      <c r="A26" s="138" t="s">
        <v>202</v>
      </c>
      <c r="B26" s="139"/>
      <c r="C26" s="139"/>
    </row>
    <row r="27" spans="1:3">
      <c r="A27" s="139"/>
      <c r="B27" s="139"/>
      <c r="C27" s="139"/>
    </row>
    <row r="28" spans="1:3">
      <c r="A28" s="139"/>
      <c r="B28" s="139"/>
      <c r="C28" s="139"/>
    </row>
    <row r="29" spans="1:3" ht="15">
      <c r="A29" s="140" t="s">
        <v>243</v>
      </c>
      <c r="B29" s="141">
        <f>B12+B24</f>
        <v>0</v>
      </c>
      <c r="C29" s="139"/>
    </row>
    <row r="30" spans="1:3">
      <c r="A30" s="6"/>
    </row>
    <row r="31" spans="1:3">
      <c r="A31" s="6"/>
    </row>
    <row r="32" spans="1:3">
      <c r="A32" s="6"/>
    </row>
    <row r="33" spans="1:1">
      <c r="A33" s="6"/>
    </row>
    <row r="34" spans="1:1">
      <c r="A34" s="6"/>
    </row>
    <row r="35" spans="1:1" ht="18" customHeight="1">
      <c r="A35" s="6"/>
    </row>
    <row r="36" spans="1:1" ht="18" customHeight="1">
      <c r="A36" s="6"/>
    </row>
    <row r="37" spans="1:1" ht="18" customHeight="1">
      <c r="A37" s="6"/>
    </row>
    <row r="38" spans="1:1" ht="18" customHeight="1">
      <c r="A38" s="6"/>
    </row>
    <row r="39" spans="1:1">
      <c r="A39" s="6"/>
    </row>
    <row r="40" spans="1:1">
      <c r="A40" s="6"/>
    </row>
    <row r="41" spans="1:1">
      <c r="A41" s="6"/>
    </row>
    <row r="42" spans="1:1">
      <c r="A42" s="6"/>
    </row>
    <row r="43" spans="1:1">
      <c r="A43" s="6"/>
    </row>
    <row r="44" spans="1:1">
      <c r="A44" s="6"/>
    </row>
    <row r="45" spans="1:1">
      <c r="A45" s="6"/>
    </row>
    <row r="46" spans="1:1">
      <c r="A46" s="6"/>
    </row>
    <row r="47" spans="1:1" ht="18" customHeight="1">
      <c r="A47" s="6"/>
    </row>
    <row r="48" spans="1:1" ht="18" customHeight="1">
      <c r="A48" s="6"/>
    </row>
    <row r="49" spans="1:1" ht="18" customHeight="1">
      <c r="A49" s="6"/>
    </row>
    <row r="50" spans="1:1" ht="19.149999999999999" customHeight="1">
      <c r="A50" s="6"/>
    </row>
    <row r="62" spans="1:1">
      <c r="A62" s="6"/>
    </row>
    <row r="63" spans="1:1">
      <c r="A63" s="6"/>
    </row>
    <row r="64" spans="1:1">
      <c r="A64" s="6"/>
    </row>
    <row r="65" spans="1:1">
      <c r="A65" s="6"/>
    </row>
    <row r="69" spans="1:1">
      <c r="A69" s="6"/>
    </row>
    <row r="72" spans="1:1">
      <c r="A72" s="6"/>
    </row>
  </sheetData>
  <sheetProtection algorithmName="SHA-512" hashValue="qV5MJ736J8+3pQOcTFA2t6c3LA+/rw6GS7M8RUstjKJ7jjwPGmp10Sg4Uheum8YREb6ZnyChrHIVFeF0o3mVQg==" saltValue="FLk9di/re0F9hty40LQdBw==" spinCount="100000" sheet="1" objects="1" scenarios="1"/>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Staat van eenheidsprijzen</vt:lpstr>
      <vt:lpstr>Verzamelblad</vt:lpstr>
      <vt:lpstr>Raadzaal </vt:lpstr>
      <vt:lpstr>Burgerzaal</vt:lpstr>
      <vt:lpstr>Kernassortiment</vt:lpstr>
      <vt:lpstr>Mogelijke uren tijdens contract</vt:lpstr>
      <vt:lpstr>Webconference voor 8 personen</vt:lpstr>
      <vt:lpstr>Webconference voor 14 personen</vt:lpstr>
      <vt:lpstr>Training</vt:lpstr>
      <vt:lpstr>SLA kosten</vt:lpstr>
    </vt:vector>
  </TitlesOfParts>
  <Company>AV-Adviesbureau</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Prijsinvulformulier Aanbesteding KvK</dc:title>
  <dc:creator>Hans Wieldraaijer</dc:creator>
  <cp:lastModifiedBy>Visser, Florence</cp:lastModifiedBy>
  <cp:lastPrinted>2013-01-07T10:43:22Z</cp:lastPrinted>
  <dcterms:created xsi:type="dcterms:W3CDTF">2003-08-27T16:40:13Z</dcterms:created>
  <dcterms:modified xsi:type="dcterms:W3CDTF">2021-05-14T11:19:25Z</dcterms:modified>
</cp:coreProperties>
</file>